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040"/>
  </bookViews>
  <sheets>
    <sheet name="КПК1216030" sheetId="1" r:id="rId1"/>
  </sheets>
  <externalReferences>
    <externalReference r:id="rId2"/>
  </externalReferences>
  <definedNames>
    <definedName name="_xlnm.Print_Area" localSheetId="0">КПК1216030!$A$1:$BQ$511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C69" i="1" l="1"/>
  <c r="AN464" i="1"/>
  <c r="AN460" i="1"/>
  <c r="AN462" i="1" s="1"/>
  <c r="Y462" i="1"/>
  <c r="AD449" i="1"/>
  <c r="AD450" i="1"/>
  <c r="AD451" i="1"/>
  <c r="AD452" i="1"/>
  <c r="AD453" i="1"/>
  <c r="AD454" i="1"/>
  <c r="AD455" i="1"/>
  <c r="Y444" i="1"/>
  <c r="Y435" i="1"/>
  <c r="AN407" i="1"/>
  <c r="BC407" i="1" s="1"/>
  <c r="AI407" i="1"/>
  <c r="Y404" i="1"/>
  <c r="AI404" i="1" s="1"/>
  <c r="Y403" i="1"/>
  <c r="BC400" i="1"/>
  <c r="AX400" i="1"/>
  <c r="AI400" i="1"/>
  <c r="BC397" i="1"/>
  <c r="AX397" i="1"/>
  <c r="AI397" i="1"/>
  <c r="BC384" i="1"/>
  <c r="AN383" i="1"/>
  <c r="AX407" i="1" l="1"/>
  <c r="BM407" i="1" s="1"/>
  <c r="BM400" i="1"/>
  <c r="BC404" i="1"/>
  <c r="AX404" i="1"/>
  <c r="BM404" i="1" s="1"/>
  <c r="BM397" i="1"/>
  <c r="CC71" i="1"/>
  <c r="AX341" i="1" l="1"/>
  <c r="CC66" i="1"/>
  <c r="CC59" i="1"/>
  <c r="AU84" i="1" l="1"/>
  <c r="AF84" i="1"/>
  <c r="CC73" i="1"/>
  <c r="CC72" i="1"/>
  <c r="BI82" i="1" l="1"/>
  <c r="BD82" i="1"/>
  <c r="AZ82" i="1"/>
  <c r="AK82" i="1"/>
  <c r="CC62" i="1"/>
  <c r="CC53" i="1"/>
  <c r="CC51" i="1"/>
  <c r="CC52" i="1"/>
  <c r="CC54" i="1"/>
  <c r="BN82" i="1" l="1"/>
  <c r="AN302" i="1"/>
  <c r="AX302" i="1" s="1"/>
  <c r="Y302" i="1"/>
  <c r="AI302" i="1" s="1"/>
  <c r="AX299" i="1"/>
  <c r="AI299" i="1"/>
  <c r="BC298" i="1"/>
  <c r="BM298" i="1" s="1"/>
  <c r="AX298" i="1"/>
  <c r="AI298" i="1"/>
  <c r="AN275" i="1"/>
  <c r="Y272" i="1"/>
  <c r="BH270" i="1"/>
  <c r="BC302" i="1" l="1"/>
  <c r="BM302" i="1" s="1"/>
  <c r="AN244" i="1" l="1"/>
  <c r="AN250" i="1" s="1"/>
  <c r="Y244" i="1"/>
  <c r="Y250" i="1" s="1"/>
  <c r="BH222" i="1"/>
  <c r="AN213" i="1"/>
  <c r="AN214" i="1" s="1"/>
  <c r="Y213" i="1"/>
  <c r="Y221" i="1" s="1"/>
  <c r="BH201" i="1"/>
  <c r="Y200" i="1"/>
  <c r="BH199" i="1"/>
  <c r="Y199" i="1"/>
  <c r="AX197" i="1"/>
  <c r="AI197" i="1"/>
  <c r="BC197" i="1"/>
  <c r="Y214" i="1" l="1"/>
  <c r="BC192" i="1" l="1"/>
  <c r="AS192" i="1"/>
  <c r="AS204" i="1" s="1"/>
  <c r="AX204" i="1" s="1"/>
  <c r="AD192" i="1"/>
  <c r="AD204" i="1" s="1"/>
  <c r="AI204" i="1" s="1"/>
  <c r="AX192" i="1" l="1"/>
  <c r="BH192" i="1"/>
  <c r="BM192" i="1" s="1"/>
  <c r="BM185" i="1"/>
  <c r="AN183" i="1" l="1"/>
  <c r="Y183" i="1"/>
  <c r="AI192" i="1"/>
  <c r="BH191" i="1"/>
  <c r="BC191" i="1"/>
  <c r="AX191" i="1"/>
  <c r="AI191" i="1"/>
  <c r="BH150" i="1"/>
  <c r="AN115" i="1"/>
  <c r="Y202" i="1" l="1"/>
  <c r="Y201" i="1"/>
  <c r="AI201" i="1" s="1"/>
  <c r="BM191" i="1"/>
  <c r="AI102" i="1"/>
  <c r="S102" i="1"/>
  <c r="BI80" i="1"/>
  <c r="BD80" i="1"/>
  <c r="AZ80" i="1"/>
  <c r="AK80" i="1"/>
  <c r="BN80" i="1" l="1"/>
  <c r="Y480" i="1"/>
  <c r="BM478" i="1"/>
  <c r="BC478" i="1"/>
  <c r="AN476" i="1"/>
  <c r="AN480" i="1" s="1"/>
  <c r="AI480" i="1"/>
  <c r="AX373" i="1"/>
  <c r="AI373" i="1"/>
  <c r="AX372" i="1"/>
  <c r="AI372" i="1"/>
  <c r="AX371" i="1"/>
  <c r="AI371" i="1"/>
  <c r="AX370" i="1"/>
  <c r="AI370" i="1"/>
  <c r="AX369" i="1"/>
  <c r="AI369" i="1"/>
  <c r="BC365" i="1"/>
  <c r="AX365" i="1"/>
  <c r="AI365" i="1"/>
  <c r="BC364" i="1"/>
  <c r="AX364" i="1"/>
  <c r="AI364" i="1"/>
  <c r="BC363" i="1"/>
  <c r="AX363" i="1"/>
  <c r="AI363" i="1"/>
  <c r="BC362" i="1"/>
  <c r="AX362" i="1"/>
  <c r="AI362" i="1"/>
  <c r="AN359" i="1"/>
  <c r="BC359" i="1" s="1"/>
  <c r="AI359" i="1"/>
  <c r="AN358" i="1"/>
  <c r="BC358" i="1" s="1"/>
  <c r="AI358" i="1"/>
  <c r="AN357" i="1"/>
  <c r="AX357" i="1" s="1"/>
  <c r="AI357" i="1"/>
  <c r="AN356" i="1"/>
  <c r="BC356" i="1" s="1"/>
  <c r="AI356" i="1"/>
  <c r="AN355" i="1"/>
  <c r="BC355" i="1" s="1"/>
  <c r="AI355" i="1"/>
  <c r="AS348" i="1"/>
  <c r="AD348" i="1"/>
  <c r="AX476" i="1" l="1"/>
  <c r="AX480" i="1" s="1"/>
  <c r="BC476" i="1"/>
  <c r="BM365" i="1"/>
  <c r="BM364" i="1"/>
  <c r="BM363" i="1"/>
  <c r="BM362" i="1"/>
  <c r="BM357" i="1"/>
  <c r="AX355" i="1"/>
  <c r="BM355" i="1" s="1"/>
  <c r="AX356" i="1"/>
  <c r="BM356" i="1" s="1"/>
  <c r="BC357" i="1"/>
  <c r="AX358" i="1"/>
  <c r="BM358" i="1" s="1"/>
  <c r="AX359" i="1"/>
  <c r="BM359" i="1" s="1"/>
  <c r="BM476" i="1" l="1"/>
  <c r="BM480" i="1"/>
  <c r="BC480" i="1"/>
  <c r="Y335" i="1" l="1"/>
  <c r="AN328" i="1"/>
  <c r="AN329" i="1"/>
  <c r="BC329" i="1" s="1"/>
  <c r="AI329" i="1"/>
  <c r="AI335" i="1" s="1"/>
  <c r="AX229" i="1"/>
  <c r="AX228" i="1"/>
  <c r="AI229" i="1"/>
  <c r="AI228" i="1"/>
  <c r="AD177" i="1"/>
  <c r="AX134" i="1"/>
  <c r="AX133" i="1"/>
  <c r="AI134" i="1"/>
  <c r="AI133" i="1"/>
  <c r="AN131" i="1"/>
  <c r="BI76" i="1"/>
  <c r="AZ77" i="1"/>
  <c r="AN335" i="1" l="1"/>
  <c r="BC335" i="1" s="1"/>
  <c r="AX329" i="1"/>
  <c r="BM133" i="1"/>
  <c r="BI83" i="1"/>
  <c r="BD83" i="1"/>
  <c r="AZ83" i="1"/>
  <c r="AK83" i="1"/>
  <c r="BM329" i="1" l="1"/>
  <c r="AX335" i="1"/>
  <c r="BM335" i="1" s="1"/>
  <c r="BN83" i="1"/>
  <c r="CC86" i="1"/>
  <c r="BC277" i="1"/>
  <c r="BM277" i="1" s="1"/>
  <c r="AX277" i="1"/>
  <c r="AN280" i="1"/>
  <c r="AI277" i="1"/>
  <c r="Y275" i="1"/>
  <c r="AI275" i="1" s="1"/>
  <c r="Y280" i="1"/>
  <c r="AI280" i="1" s="1"/>
  <c r="BH282" i="1"/>
  <c r="AI282" i="1"/>
  <c r="BC278" i="1"/>
  <c r="BM278" i="1" s="1"/>
  <c r="AX278" i="1"/>
  <c r="AI278" i="1"/>
  <c r="BH275" i="1"/>
  <c r="AY102" i="1"/>
  <c r="BI102" i="1" s="1"/>
  <c r="AS102" i="1"/>
  <c r="AC102" i="1"/>
  <c r="AN282" i="1" l="1"/>
  <c r="AX282" i="1" s="1"/>
  <c r="BC282" i="1" s="1"/>
  <c r="BM282" i="1" s="1"/>
  <c r="AX280" i="1"/>
  <c r="BC280" i="1"/>
  <c r="BM280" i="1" s="1"/>
  <c r="BC275" i="1"/>
  <c r="BM275" i="1" s="1"/>
  <c r="AX275" i="1"/>
  <c r="AX348" i="1" l="1"/>
  <c r="AI348" i="1"/>
  <c r="BC345" i="1"/>
  <c r="AX345" i="1"/>
  <c r="AI345" i="1"/>
  <c r="AN342" i="1"/>
  <c r="BC342" i="1" s="1"/>
  <c r="AI342" i="1"/>
  <c r="BC142" i="1"/>
  <c r="BM142" i="1"/>
  <c r="BC141" i="1"/>
  <c r="BC140" i="1"/>
  <c r="BM137" i="1"/>
  <c r="BH137" i="1"/>
  <c r="BC137" i="1"/>
  <c r="BM136" i="1"/>
  <c r="BH136" i="1"/>
  <c r="BC136" i="1"/>
  <c r="BM134" i="1"/>
  <c r="BH134" i="1"/>
  <c r="BC134" i="1"/>
  <c r="BH133" i="1"/>
  <c r="BC133" i="1"/>
  <c r="BM345" i="1" l="1"/>
  <c r="AX342" i="1"/>
  <c r="BM342" i="1" s="1"/>
  <c r="BM141" i="1"/>
  <c r="AK64" i="1"/>
  <c r="Y131" i="1" l="1"/>
  <c r="AD151" i="1"/>
  <c r="Y145" i="1" l="1"/>
  <c r="AI131" i="1"/>
  <c r="AI140" i="1"/>
  <c r="AS295" i="1"/>
  <c r="AS303" i="1" s="1"/>
  <c r="AD295" i="1"/>
  <c r="AD303" i="1" s="1"/>
  <c r="AN272" i="1"/>
  <c r="AN265" i="1"/>
  <c r="Y265" i="1"/>
  <c r="Y270" i="1" s="1"/>
  <c r="AN256" i="1"/>
  <c r="AN260" i="1" s="1"/>
  <c r="Y216" i="1"/>
  <c r="Y219" i="1" s="1"/>
  <c r="Y222" i="1" s="1"/>
  <c r="AX190" i="1"/>
  <c r="AI190" i="1"/>
  <c r="AI183" i="1"/>
  <c r="Y164" i="1"/>
  <c r="AN164" i="1" s="1"/>
  <c r="AX164" i="1" s="1"/>
  <c r="AX158" i="1"/>
  <c r="AI158" i="1"/>
  <c r="AS151" i="1"/>
  <c r="BH151" i="1" s="1"/>
  <c r="AN294" i="1"/>
  <c r="AN301" i="1" s="1"/>
  <c r="AX301" i="1" s="1"/>
  <c r="AK67" i="1"/>
  <c r="BM190" i="1" l="1"/>
  <c r="AI164" i="1"/>
  <c r="Y294" i="1"/>
  <c r="Y301" i="1" s="1"/>
  <c r="BM468" i="1" l="1"/>
  <c r="BM472" i="1"/>
  <c r="BH466" i="1"/>
  <c r="AX468" i="1"/>
  <c r="AX472" i="1"/>
  <c r="AS466" i="1"/>
  <c r="AN466" i="1"/>
  <c r="AN470" i="1" s="1"/>
  <c r="AX470" i="1" s="1"/>
  <c r="AI468" i="1"/>
  <c r="AI472" i="1"/>
  <c r="AD466" i="1"/>
  <c r="Y466" i="1"/>
  <c r="Y470" i="1" s="1"/>
  <c r="AI470" i="1" s="1"/>
  <c r="AX466" i="1" l="1"/>
  <c r="AI466" i="1"/>
  <c r="BC403" i="1" l="1"/>
  <c r="BC464" i="1"/>
  <c r="AI464" i="1"/>
  <c r="BC462" i="1"/>
  <c r="AI462" i="1"/>
  <c r="BC460" i="1"/>
  <c r="AI460" i="1"/>
  <c r="BC458" i="1"/>
  <c r="AI458" i="1"/>
  <c r="AI455" i="1"/>
  <c r="AI453" i="1"/>
  <c r="AN451" i="1"/>
  <c r="AX453" i="1" s="1"/>
  <c r="AI451" i="1"/>
  <c r="AX449" i="1"/>
  <c r="AI449" i="1"/>
  <c r="AN446" i="1"/>
  <c r="BC446" i="1" s="1"/>
  <c r="AI446" i="1"/>
  <c r="AI444" i="1"/>
  <c r="AN442" i="1"/>
  <c r="AI442" i="1"/>
  <c r="BC440" i="1"/>
  <c r="AI440" i="1"/>
  <c r="AN437" i="1"/>
  <c r="AX437" i="1" s="1"/>
  <c r="AI437" i="1"/>
  <c r="AN435" i="1"/>
  <c r="AI435" i="1"/>
  <c r="AN433" i="1"/>
  <c r="AX433" i="1" s="1"/>
  <c r="AI433" i="1"/>
  <c r="AN431" i="1"/>
  <c r="AI431" i="1"/>
  <c r="AN428" i="1"/>
  <c r="AX428" i="1" s="1"/>
  <c r="AI428" i="1"/>
  <c r="AN427" i="1"/>
  <c r="AX427" i="1" s="1"/>
  <c r="AI427" i="1"/>
  <c r="AN425" i="1"/>
  <c r="BC425" i="1" s="1"/>
  <c r="AI425" i="1"/>
  <c r="AX423" i="1"/>
  <c r="AI423" i="1"/>
  <c r="BC422" i="1"/>
  <c r="AI422" i="1"/>
  <c r="AX420" i="1"/>
  <c r="AI420" i="1"/>
  <c r="AN406" i="1"/>
  <c r="BC406" i="1" s="1"/>
  <c r="BC386" i="1"/>
  <c r="AN417" i="1"/>
  <c r="BC417" i="1" s="1"/>
  <c r="AI417" i="1"/>
  <c r="AX413" i="1"/>
  <c r="AI413" i="1"/>
  <c r="BC411" i="1"/>
  <c r="AI411" i="1"/>
  <c r="AX410" i="1"/>
  <c r="AI410" i="1"/>
  <c r="AI403" i="1"/>
  <c r="AX401" i="1"/>
  <c r="AI401" i="1"/>
  <c r="BC398" i="1"/>
  <c r="AI398" i="1"/>
  <c r="BC396" i="1"/>
  <c r="AI396" i="1"/>
  <c r="AN393" i="1"/>
  <c r="BC393" i="1" s="1"/>
  <c r="AI393" i="1"/>
  <c r="AN392" i="1"/>
  <c r="BC392" i="1" s="1"/>
  <c r="AI392" i="1"/>
  <c r="AN390" i="1"/>
  <c r="BC390" i="1" s="1"/>
  <c r="AI390" i="1"/>
  <c r="AN389" i="1"/>
  <c r="BC389" i="1" s="1"/>
  <c r="AI389" i="1"/>
  <c r="BC387" i="1"/>
  <c r="AI387" i="1"/>
  <c r="AI386" i="1"/>
  <c r="AI384" i="1"/>
  <c r="AX383" i="1"/>
  <c r="AI383" i="1"/>
  <c r="BC428" i="1" l="1"/>
  <c r="BC442" i="1"/>
  <c r="AN444" i="1"/>
  <c r="BC444" i="1" s="1"/>
  <c r="BM420" i="1"/>
  <c r="BC420" i="1"/>
  <c r="AX462" i="1"/>
  <c r="BM462" i="1" s="1"/>
  <c r="BC423" i="1"/>
  <c r="BM428" i="1"/>
  <c r="BC427" i="1"/>
  <c r="BM433" i="1"/>
  <c r="AX442" i="1"/>
  <c r="BM442" i="1" s="1"/>
  <c r="BM449" i="1"/>
  <c r="BC453" i="1"/>
  <c r="AX458" i="1"/>
  <c r="BM458" i="1" s="1"/>
  <c r="BM453" i="1"/>
  <c r="BC449" i="1"/>
  <c r="BM437" i="1"/>
  <c r="AX446" i="1"/>
  <c r="BM446" i="1" s="1"/>
  <c r="BC433" i="1"/>
  <c r="BC437" i="1"/>
  <c r="BM423" i="1"/>
  <c r="BM427" i="1"/>
  <c r="BC435" i="1"/>
  <c r="AX435" i="1"/>
  <c r="BM435" i="1" s="1"/>
  <c r="AX425" i="1"/>
  <c r="BM425" i="1" s="1"/>
  <c r="BC455" i="1"/>
  <c r="AX455" i="1"/>
  <c r="BM455" i="1" s="1"/>
  <c r="BC431" i="1"/>
  <c r="AX431" i="1"/>
  <c r="BM431" i="1" s="1"/>
  <c r="AX422" i="1"/>
  <c r="BM422" i="1" s="1"/>
  <c r="BC451" i="1"/>
  <c r="AX451" i="1"/>
  <c r="BM451" i="1" s="1"/>
  <c r="AX440" i="1"/>
  <c r="BM440" i="1" s="1"/>
  <c r="AX460" i="1"/>
  <c r="BM460" i="1" s="1"/>
  <c r="AX464" i="1"/>
  <c r="BM464" i="1" s="1"/>
  <c r="BC401" i="1"/>
  <c r="AI415" i="1"/>
  <c r="AN415" i="1"/>
  <c r="BC415" i="1" s="1"/>
  <c r="AI406" i="1"/>
  <c r="BM383" i="1"/>
  <c r="AX386" i="1"/>
  <c r="BM386" i="1" s="1"/>
  <c r="AX392" i="1"/>
  <c r="BM392" i="1" s="1"/>
  <c r="BM413" i="1"/>
  <c r="BM401" i="1"/>
  <c r="BC383" i="1"/>
  <c r="AX389" i="1"/>
  <c r="BM389" i="1" s="1"/>
  <c r="BM410" i="1"/>
  <c r="BC413" i="1"/>
  <c r="AX406" i="1"/>
  <c r="BC410" i="1"/>
  <c r="AX396" i="1"/>
  <c r="BM396" i="1" s="1"/>
  <c r="AX411" i="1"/>
  <c r="BM411" i="1" s="1"/>
  <c r="AX417" i="1"/>
  <c r="BM417" i="1" s="1"/>
  <c r="AX393" i="1"/>
  <c r="BM393" i="1" s="1"/>
  <c r="AX398" i="1"/>
  <c r="BM398" i="1" s="1"/>
  <c r="AX403" i="1"/>
  <c r="BM403" i="1" s="1"/>
  <c r="AX384" i="1"/>
  <c r="BM384" i="1" s="1"/>
  <c r="AX387" i="1"/>
  <c r="BM387" i="1" s="1"/>
  <c r="AX390" i="1"/>
  <c r="BM390" i="1" s="1"/>
  <c r="AX444" i="1" l="1"/>
  <c r="BM444" i="1" s="1"/>
  <c r="AX415" i="1"/>
  <c r="BM415" i="1" s="1"/>
  <c r="BM406" i="1"/>
  <c r="AZ71" i="1" l="1"/>
  <c r="BD81" i="1" l="1"/>
  <c r="BC466" i="1" s="1"/>
  <c r="BM466" i="1" l="1"/>
  <c r="BC470" i="1"/>
  <c r="BM470" i="1" s="1"/>
  <c r="CI71" i="1"/>
  <c r="AZ81" i="1" l="1"/>
  <c r="BI73" i="1"/>
  <c r="AZ73" i="1"/>
  <c r="BD73" i="1"/>
  <c r="BN73" i="1" l="1"/>
  <c r="AK81" i="1"/>
  <c r="BN81" i="1" s="1"/>
  <c r="AI368" i="1"/>
  <c r="AN354" i="1"/>
  <c r="AX368" i="1" s="1"/>
  <c r="AN347" i="1"/>
  <c r="AX347" i="1" s="1"/>
  <c r="AX328" i="1"/>
  <c r="AX334" i="1" s="1"/>
  <c r="AN318" i="1"/>
  <c r="AN323" i="1" s="1"/>
  <c r="AI318" i="1"/>
  <c r="AX318" i="1" s="1"/>
  <c r="AX323" i="1" s="1"/>
  <c r="AN309" i="1"/>
  <c r="AX309" i="1" s="1"/>
  <c r="AX313" i="1" s="1"/>
  <c r="AI309" i="1"/>
  <c r="AI313" i="1" s="1"/>
  <c r="BC366" i="1"/>
  <c r="AX366" i="1"/>
  <c r="AI366" i="1"/>
  <c r="BC361" i="1"/>
  <c r="AX361" i="1"/>
  <c r="AI361" i="1"/>
  <c r="AI354" i="1"/>
  <c r="BC344" i="1"/>
  <c r="AX344" i="1"/>
  <c r="AI344" i="1"/>
  <c r="AI341" i="1"/>
  <c r="Y347" i="1"/>
  <c r="AI347" i="1" s="1"/>
  <c r="AI328" i="1"/>
  <c r="AI334" i="1" s="1"/>
  <c r="Y334" i="1"/>
  <c r="AX325" i="1"/>
  <c r="AN325" i="1"/>
  <c r="AI325" i="1"/>
  <c r="Y325" i="1"/>
  <c r="BM321" i="1"/>
  <c r="BC321" i="1"/>
  <c r="BM319" i="1"/>
  <c r="BC319" i="1"/>
  <c r="Y323" i="1"/>
  <c r="BH309" i="1"/>
  <c r="AX236" i="1"/>
  <c r="AN236" i="1"/>
  <c r="AI236" i="1"/>
  <c r="Y236" i="1"/>
  <c r="AX235" i="1"/>
  <c r="AN235" i="1"/>
  <c r="AI235" i="1"/>
  <c r="Y235" i="1"/>
  <c r="BM233" i="1"/>
  <c r="BC233" i="1"/>
  <c r="BM232" i="1"/>
  <c r="BC232" i="1"/>
  <c r="BM231" i="1"/>
  <c r="BC231" i="1"/>
  <c r="BM229" i="1"/>
  <c r="BH229" i="1"/>
  <c r="BC229" i="1"/>
  <c r="BM228" i="1"/>
  <c r="BC228" i="1"/>
  <c r="Y176" i="1"/>
  <c r="BH177" i="1"/>
  <c r="AX174" i="1"/>
  <c r="BH171" i="1"/>
  <c r="BC171" i="1"/>
  <c r="AX171" i="1"/>
  <c r="AI171" i="1"/>
  <c r="AI177" i="1" s="1"/>
  <c r="BM177" i="1" s="1"/>
  <c r="BH170" i="1"/>
  <c r="BC170" i="1"/>
  <c r="AX169" i="1"/>
  <c r="AX176" i="1" s="1"/>
  <c r="AN176" i="1"/>
  <c r="AI169" i="1"/>
  <c r="AI176" i="1" s="1"/>
  <c r="AN145" i="1"/>
  <c r="AN146" i="1"/>
  <c r="Y146" i="1"/>
  <c r="BM138" i="1"/>
  <c r="BH138" i="1"/>
  <c r="BC138" i="1"/>
  <c r="BM132" i="1"/>
  <c r="BH132" i="1"/>
  <c r="BC132" i="1"/>
  <c r="BC309" i="1" l="1"/>
  <c r="AX131" i="1"/>
  <c r="AX140" i="1"/>
  <c r="BM140" i="1" s="1"/>
  <c r="BM341" i="1"/>
  <c r="AN313" i="1"/>
  <c r="AI323" i="1"/>
  <c r="BM323" i="1" s="1"/>
  <c r="AX354" i="1"/>
  <c r="BM354" i="1" s="1"/>
  <c r="AN334" i="1"/>
  <c r="BC334" i="1" s="1"/>
  <c r="BC235" i="1"/>
  <c r="BC236" i="1"/>
  <c r="BM235" i="1"/>
  <c r="BM236" i="1"/>
  <c r="BM366" i="1"/>
  <c r="BM344" i="1"/>
  <c r="BM361" i="1"/>
  <c r="BM309" i="1"/>
  <c r="BM171" i="1"/>
  <c r="BM334" i="1"/>
  <c r="BM313" i="1"/>
  <c r="BC323" i="1"/>
  <c r="BM318" i="1"/>
  <c r="BM328" i="1"/>
  <c r="Y313" i="1"/>
  <c r="BC341" i="1"/>
  <c r="BC318" i="1"/>
  <c r="BC328" i="1"/>
  <c r="BC354" i="1"/>
  <c r="BM169" i="1"/>
  <c r="BC169" i="1"/>
  <c r="BC131" i="1"/>
  <c r="BC313" i="1" l="1"/>
  <c r="BM131" i="1"/>
  <c r="AK73" i="1" l="1"/>
  <c r="AA84" i="1"/>
  <c r="S101" i="1" s="1"/>
  <c r="S103" i="1" s="1"/>
  <c r="BI77" i="1" l="1"/>
  <c r="BD76" i="1"/>
  <c r="BD77" i="1"/>
  <c r="AZ76" i="1"/>
  <c r="AK77" i="1"/>
  <c r="AK76" i="1"/>
  <c r="AK78" i="1"/>
  <c r="AZ78" i="1"/>
  <c r="BD78" i="1"/>
  <c r="BI78" i="1"/>
  <c r="AK79" i="1"/>
  <c r="AP84" i="1"/>
  <c r="AI101" i="1" s="1"/>
  <c r="BI79" i="1"/>
  <c r="X101" i="1"/>
  <c r="X103" i="1" s="1"/>
  <c r="AN101" i="1"/>
  <c r="AN103" i="1" s="1"/>
  <c r="AS101" i="1" l="1"/>
  <c r="AS103" i="1" s="1"/>
  <c r="AI103" i="1"/>
  <c r="BN78" i="1"/>
  <c r="BN77" i="1"/>
  <c r="BN76" i="1"/>
  <c r="AZ79" i="1"/>
  <c r="AZ84" i="1"/>
  <c r="BD103" i="1"/>
  <c r="BD79" i="1"/>
  <c r="BN79" i="1" s="1"/>
  <c r="BD101" i="1"/>
  <c r="BI84" i="1"/>
  <c r="AC101" i="1"/>
  <c r="AK84" i="1"/>
  <c r="BD84" i="1" l="1"/>
  <c r="BN84" i="1" s="1"/>
  <c r="AC103" i="1"/>
  <c r="AY101" i="1" l="1"/>
  <c r="BI101" i="1" s="1"/>
  <c r="AY103" i="1"/>
  <c r="BI103" i="1" s="1"/>
  <c r="BH306" i="1" l="1"/>
  <c r="AX303" i="1"/>
  <c r="AI303" i="1"/>
  <c r="BC299" i="1"/>
  <c r="BM299" i="1" s="1"/>
  <c r="BH295" i="1"/>
  <c r="BM295" i="1" s="1"/>
  <c r="BC295" i="1"/>
  <c r="AX295" i="1"/>
  <c r="AI295" i="1"/>
  <c r="AI294" i="1"/>
  <c r="BH305" i="1"/>
  <c r="AX305" i="1"/>
  <c r="AI305" i="1"/>
  <c r="AI301" i="1"/>
  <c r="BC297" i="1"/>
  <c r="BM297" i="1" s="1"/>
  <c r="AX297" i="1"/>
  <c r="AI297" i="1"/>
  <c r="BH294" i="1"/>
  <c r="BC294" i="1"/>
  <c r="BM294" i="1" s="1"/>
  <c r="AX294" i="1"/>
  <c r="Y289" i="1"/>
  <c r="BC305" i="1" l="1"/>
  <c r="BM305" i="1" s="1"/>
  <c r="BH303" i="1"/>
  <c r="BC306" i="1"/>
  <c r="BM306" i="1" s="1"/>
  <c r="BM303" i="1"/>
  <c r="BC301" i="1"/>
  <c r="BM301" i="1" s="1"/>
  <c r="AX285" i="1" l="1"/>
  <c r="AI285" i="1"/>
  <c r="BH291" i="1"/>
  <c r="AX291" i="1"/>
  <c r="AI291" i="1"/>
  <c r="AN289" i="1"/>
  <c r="BC289" i="1" s="1"/>
  <c r="BM289" i="1" s="1"/>
  <c r="AI289" i="1"/>
  <c r="BC287" i="1"/>
  <c r="BM287" i="1" s="1"/>
  <c r="AX287" i="1"/>
  <c r="AI287" i="1"/>
  <c r="BH285" i="1"/>
  <c r="BC285" i="1"/>
  <c r="BM285" i="1" s="1"/>
  <c r="AI151" i="1"/>
  <c r="BC291" i="1" l="1"/>
  <c r="BM291" i="1" s="1"/>
  <c r="AX289" i="1"/>
  <c r="AN151" i="1" l="1"/>
  <c r="AX151" i="1" l="1"/>
  <c r="BC151" i="1"/>
  <c r="BM151" i="1" s="1"/>
  <c r="AN270" i="1"/>
  <c r="BC270" i="1" s="1"/>
  <c r="BM270" i="1" s="1"/>
  <c r="AX272" i="1" l="1"/>
  <c r="BH272" i="1"/>
  <c r="AI272" i="1"/>
  <c r="AI270" i="1"/>
  <c r="BC268" i="1"/>
  <c r="BM268" i="1" s="1"/>
  <c r="AX268" i="1"/>
  <c r="AI268" i="1"/>
  <c r="BH266" i="1"/>
  <c r="BC266" i="1"/>
  <c r="AX266" i="1"/>
  <c r="AI266" i="1"/>
  <c r="BH265" i="1"/>
  <c r="BC265" i="1"/>
  <c r="BM265" i="1" s="1"/>
  <c r="AX265" i="1"/>
  <c r="AI265" i="1"/>
  <c r="AX270" i="1" l="1"/>
  <c r="BC272" i="1"/>
  <c r="BM272" i="1" s="1"/>
  <c r="Y161" i="1"/>
  <c r="AS162" i="1" l="1"/>
  <c r="BH262" i="1"/>
  <c r="AX262" i="1"/>
  <c r="AI262" i="1"/>
  <c r="AX260" i="1"/>
  <c r="BC258" i="1"/>
  <c r="AX258" i="1"/>
  <c r="AI258" i="1"/>
  <c r="BH256" i="1"/>
  <c r="AX256" i="1"/>
  <c r="BH253" i="1" l="1"/>
  <c r="AI253" i="1"/>
  <c r="AN253" i="1" s="1"/>
  <c r="AX253" i="1" s="1"/>
  <c r="BH252" i="1"/>
  <c r="AX252" i="1"/>
  <c r="AI252" i="1"/>
  <c r="AX250" i="1"/>
  <c r="AI250" i="1"/>
  <c r="BC248" i="1"/>
  <c r="AX248" i="1"/>
  <c r="AI248" i="1"/>
  <c r="BC247" i="1"/>
  <c r="AX247" i="1"/>
  <c r="AI247" i="1"/>
  <c r="BH245" i="1"/>
  <c r="BC245" i="1"/>
  <c r="BM245" i="1" s="1"/>
  <c r="AI245" i="1"/>
  <c r="BH244" i="1"/>
  <c r="BC244" i="1"/>
  <c r="BM244" i="1" s="1"/>
  <c r="AX244" i="1"/>
  <c r="AI244" i="1"/>
  <c r="BH225" i="1"/>
  <c r="AI225" i="1"/>
  <c r="AN225" i="1" s="1"/>
  <c r="AX225" i="1" s="1"/>
  <c r="BH224" i="1"/>
  <c r="AX224" i="1"/>
  <c r="AI222" i="1"/>
  <c r="AI221" i="1"/>
  <c r="AI219" i="1"/>
  <c r="BC218" i="1"/>
  <c r="AX218" i="1"/>
  <c r="AI218" i="1"/>
  <c r="AN216" i="1"/>
  <c r="AI216" i="1"/>
  <c r="BM215" i="1"/>
  <c r="AN215" i="1"/>
  <c r="AI215" i="1"/>
  <c r="BH214" i="1"/>
  <c r="BC214" i="1"/>
  <c r="AI214" i="1"/>
  <c r="BH213" i="1"/>
  <c r="BC213" i="1"/>
  <c r="AX213" i="1"/>
  <c r="AI213" i="1"/>
  <c r="BM213" i="1" l="1"/>
  <c r="AX215" i="1"/>
  <c r="AN221" i="1"/>
  <c r="AX221" i="1" s="1"/>
  <c r="AN219" i="1"/>
  <c r="BC250" i="1"/>
  <c r="BM250" i="1" s="1"/>
  <c r="AX245" i="1"/>
  <c r="AX214" i="1"/>
  <c r="BM214" i="1" s="1"/>
  <c r="AX216" i="1"/>
  <c r="BC216" i="1"/>
  <c r="AN222" i="1" l="1"/>
  <c r="BC219" i="1"/>
  <c r="AX219" i="1"/>
  <c r="BH190" i="1"/>
  <c r="BC190" i="1"/>
  <c r="AI209" i="1"/>
  <c r="AS208" i="1"/>
  <c r="BH208" i="1" s="1"/>
  <c r="AI208" i="1"/>
  <c r="AX208" i="1" s="1"/>
  <c r="BH207" i="1"/>
  <c r="AI207" i="1"/>
  <c r="AN207" i="1" s="1"/>
  <c r="AX207" i="1" s="1"/>
  <c r="BH206" i="1"/>
  <c r="BH204" i="1"/>
  <c r="BM204" i="1"/>
  <c r="BH203" i="1"/>
  <c r="AI203" i="1"/>
  <c r="AN203" i="1" s="1"/>
  <c r="AX203" i="1" s="1"/>
  <c r="BM203" i="1" s="1"/>
  <c r="BH202" i="1"/>
  <c r="AI202" i="1"/>
  <c r="BH200" i="1"/>
  <c r="AI200" i="1"/>
  <c r="AN200" i="1" s="1"/>
  <c r="AX200" i="1" s="1"/>
  <c r="BM200" i="1" s="1"/>
  <c r="AI199" i="1"/>
  <c r="BC196" i="1"/>
  <c r="AX196" i="1"/>
  <c r="AI196" i="1"/>
  <c r="BC195" i="1"/>
  <c r="AX195" i="1"/>
  <c r="AI195" i="1"/>
  <c r="BC194" i="1"/>
  <c r="AX194" i="1"/>
  <c r="AI194" i="1"/>
  <c r="BH189" i="1"/>
  <c r="AI189" i="1"/>
  <c r="AN189" i="1" s="1"/>
  <c r="BH188" i="1"/>
  <c r="AI188" i="1"/>
  <c r="AN188" i="1" s="1"/>
  <c r="AN202" i="1" s="1"/>
  <c r="AI187" i="1"/>
  <c r="AN187" i="1" s="1"/>
  <c r="AN201" i="1" s="1"/>
  <c r="AN186" i="1"/>
  <c r="AX186" i="1" s="1"/>
  <c r="AI186" i="1"/>
  <c r="AX185" i="1"/>
  <c r="AI185" i="1"/>
  <c r="BH184" i="1"/>
  <c r="BC184" i="1"/>
  <c r="AI184" i="1"/>
  <c r="BH183" i="1"/>
  <c r="BC183" i="1"/>
  <c r="AX183" i="1"/>
  <c r="BM183" i="1" l="1"/>
  <c r="AN199" i="1"/>
  <c r="BC199" i="1" s="1"/>
  <c r="BM199" i="1" s="1"/>
  <c r="BM184" i="1"/>
  <c r="BC201" i="1"/>
  <c r="BM201" i="1" s="1"/>
  <c r="AX201" i="1"/>
  <c r="AX202" i="1"/>
  <c r="BM202" i="1" s="1"/>
  <c r="AX222" i="1"/>
  <c r="BM222" i="1" s="1"/>
  <c r="BC222" i="1"/>
  <c r="AX162" i="1"/>
  <c r="BH187" i="1"/>
  <c r="AX187" i="1"/>
  <c r="BC187" i="1"/>
  <c r="AX188" i="1"/>
  <c r="BM188" i="1" s="1"/>
  <c r="BC188" i="1"/>
  <c r="AX189" i="1"/>
  <c r="BM189" i="1" s="1"/>
  <c r="BC189" i="1"/>
  <c r="AX184" i="1"/>
  <c r="BC186" i="1"/>
  <c r="BM186" i="1" s="1"/>
  <c r="BM187" i="1" l="1"/>
  <c r="AX199" i="1"/>
  <c r="BH165" i="1"/>
  <c r="BH164" i="1"/>
  <c r="AD166" i="1"/>
  <c r="AS166" i="1" s="1"/>
  <c r="BH166" i="1" s="1"/>
  <c r="Y165" i="1"/>
  <c r="AI165" i="1" s="1"/>
  <c r="AN165" i="1" s="1"/>
  <c r="AX165" i="1" s="1"/>
  <c r="AI166" i="1" l="1"/>
  <c r="AX166" i="1" s="1"/>
  <c r="AD162" i="1"/>
  <c r="BH162" i="1" s="1"/>
  <c r="BC158" i="1"/>
  <c r="AI154" i="1"/>
  <c r="AX154" i="1"/>
  <c r="AI162" i="1" l="1"/>
  <c r="BM162" i="1" s="1"/>
  <c r="BM154" i="1"/>
  <c r="BC154" i="1" l="1"/>
  <c r="BH154" i="1"/>
  <c r="BH149" i="1"/>
  <c r="AN149" i="1"/>
  <c r="Y149" i="1"/>
  <c r="BH161" i="1"/>
  <c r="AI161" i="1"/>
  <c r="AN161" i="1" s="1"/>
  <c r="BC157" i="1"/>
  <c r="AX157" i="1"/>
  <c r="AI157" i="1"/>
  <c r="BC156" i="1"/>
  <c r="AX156" i="1"/>
  <c r="AI156" i="1"/>
  <c r="BC153" i="1"/>
  <c r="AX153" i="1"/>
  <c r="AI153" i="1"/>
  <c r="BH152" i="1"/>
  <c r="BC152" i="1"/>
  <c r="AX152" i="1"/>
  <c r="AI152" i="1"/>
  <c r="AN150" i="1"/>
  <c r="AI150" i="1"/>
  <c r="AX150" i="1" l="1"/>
  <c r="BC150" i="1"/>
  <c r="BM150" i="1" s="1"/>
  <c r="Y160" i="1"/>
  <c r="AI149" i="1"/>
  <c r="AN160" i="1"/>
  <c r="AX149" i="1"/>
  <c r="BM152" i="1"/>
  <c r="BM153" i="1"/>
  <c r="AX161" i="1"/>
  <c r="BM161" i="1" s="1"/>
  <c r="BH153" i="1"/>
  <c r="BC149" i="1"/>
  <c r="BM149" i="1" s="1"/>
  <c r="BC160" i="1" l="1"/>
  <c r="BM160" i="1" s="1"/>
  <c r="AX160" i="1"/>
  <c r="AN128" i="1"/>
  <c r="Y128" i="1"/>
  <c r="AN127" i="1"/>
  <c r="Y127" i="1"/>
  <c r="AX122" i="1"/>
  <c r="AX121" i="1"/>
  <c r="AX120" i="1"/>
  <c r="AI122" i="1"/>
  <c r="AI121" i="1"/>
  <c r="AI120" i="1"/>
  <c r="BH122" i="1"/>
  <c r="BC122" i="1"/>
  <c r="BH121" i="1"/>
  <c r="BC121" i="1"/>
  <c r="AX118" i="1"/>
  <c r="AI118" i="1"/>
  <c r="AX117" i="1"/>
  <c r="AI117" i="1"/>
  <c r="AX116" i="1"/>
  <c r="AI116" i="1"/>
  <c r="Y115" i="1"/>
  <c r="BH118" i="1"/>
  <c r="BC118" i="1"/>
  <c r="BH117" i="1"/>
  <c r="BC117" i="1"/>
  <c r="BM121" i="1" l="1"/>
  <c r="AI127" i="1"/>
  <c r="AX128" i="1"/>
  <c r="BM122" i="1"/>
  <c r="AI128" i="1"/>
  <c r="AX127" i="1"/>
  <c r="AN124" i="1"/>
  <c r="AX115" i="1"/>
  <c r="AX124" i="1" s="1"/>
  <c r="AI115" i="1"/>
  <c r="Y124" i="1"/>
  <c r="BM118" i="1"/>
  <c r="BM117" i="1"/>
  <c r="BI70" i="1" l="1"/>
  <c r="BD70" i="1"/>
  <c r="AZ70" i="1"/>
  <c r="AK70" i="1"/>
  <c r="BI69" i="1"/>
  <c r="BD69" i="1"/>
  <c r="AZ69" i="1"/>
  <c r="AK69" i="1"/>
  <c r="Y256" i="1" s="1"/>
  <c r="BI67" i="1"/>
  <c r="BD67" i="1"/>
  <c r="AZ67" i="1"/>
  <c r="BI66" i="1"/>
  <c r="BD66" i="1"/>
  <c r="AZ66" i="1"/>
  <c r="AK66" i="1"/>
  <c r="BI63" i="1"/>
  <c r="BD63" i="1"/>
  <c r="AZ63" i="1"/>
  <c r="AK63" i="1"/>
  <c r="BI58" i="1"/>
  <c r="BD58" i="1"/>
  <c r="AZ58" i="1"/>
  <c r="AK58" i="1"/>
  <c r="AI160" i="1" s="1"/>
  <c r="BI56" i="1"/>
  <c r="BD56" i="1"/>
  <c r="AZ56" i="1"/>
  <c r="AK56" i="1"/>
  <c r="AI124" i="1" s="1"/>
  <c r="Y260" i="1" l="1"/>
  <c r="AI260" i="1" s="1"/>
  <c r="BC260" i="1" s="1"/>
  <c r="BM260" i="1" s="1"/>
  <c r="BC256" i="1"/>
  <c r="BM256" i="1" s="1"/>
  <c r="AI256" i="1"/>
  <c r="BN58" i="1"/>
  <c r="BN63" i="1"/>
  <c r="BN66" i="1"/>
  <c r="BN67" i="1"/>
  <c r="BN69" i="1"/>
  <c r="BN70" i="1"/>
  <c r="BN56" i="1"/>
  <c r="AX126" i="1" l="1"/>
  <c r="AN126" i="1"/>
  <c r="AI126" i="1"/>
  <c r="Y126" i="1"/>
  <c r="BM120" i="1"/>
  <c r="BH120" i="1"/>
  <c r="BC120" i="1"/>
  <c r="BM116" i="1"/>
  <c r="BH116" i="1"/>
  <c r="BC116" i="1"/>
  <c r="BI75" i="1"/>
  <c r="BD75" i="1"/>
  <c r="AZ75" i="1"/>
  <c r="AK75" i="1"/>
  <c r="BI74" i="1"/>
  <c r="BD74" i="1"/>
  <c r="AZ74" i="1"/>
  <c r="AK74" i="1"/>
  <c r="BI72" i="1"/>
  <c r="BD72" i="1"/>
  <c r="AZ72" i="1"/>
  <c r="AK72" i="1"/>
  <c r="BI71" i="1"/>
  <c r="BD71" i="1"/>
  <c r="AK71" i="1"/>
  <c r="BI68" i="1"/>
  <c r="BD68" i="1"/>
  <c r="AZ68" i="1"/>
  <c r="AK68" i="1"/>
  <c r="BI65" i="1"/>
  <c r="BD65" i="1"/>
  <c r="AZ65" i="1"/>
  <c r="AK65" i="1"/>
  <c r="BI64" i="1"/>
  <c r="BD64" i="1"/>
  <c r="AZ64" i="1"/>
  <c r="BI62" i="1"/>
  <c r="BD62" i="1"/>
  <c r="AZ62" i="1"/>
  <c r="AK62" i="1"/>
  <c r="BI61" i="1"/>
  <c r="BD61" i="1"/>
  <c r="AZ61" i="1"/>
  <c r="AK61" i="1"/>
  <c r="BI60" i="1"/>
  <c r="BD60" i="1"/>
  <c r="AZ60" i="1"/>
  <c r="AK60" i="1"/>
  <c r="BI59" i="1"/>
  <c r="BD59" i="1"/>
  <c r="AZ59" i="1"/>
  <c r="AK59" i="1"/>
  <c r="BI57" i="1"/>
  <c r="BD57" i="1"/>
  <c r="AZ57" i="1"/>
  <c r="AK57" i="1"/>
  <c r="BC124" i="1" l="1"/>
  <c r="BM124" i="1"/>
  <c r="BM115" i="1"/>
  <c r="BC115" i="1"/>
  <c r="BN64" i="1"/>
  <c r="BN65" i="1"/>
  <c r="BN68" i="1"/>
  <c r="BN71" i="1"/>
  <c r="BN74" i="1"/>
  <c r="BN75" i="1"/>
  <c r="BN60" i="1"/>
  <c r="BN72" i="1"/>
  <c r="BN57" i="1"/>
  <c r="BN59" i="1"/>
  <c r="BN61" i="1"/>
  <c r="BN62" i="1"/>
</calcChain>
</file>

<file path=xl/sharedStrings.xml><?xml version="1.0" encoding="utf-8"?>
<sst xmlns="http://schemas.openxmlformats.org/spreadsheetml/2006/main" count="1064" uniqueCount="442">
  <si>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</si>
  <si>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</si>
  <si>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</si>
  <si>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</si>
  <si>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</si>
  <si>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</si>
  <si>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</si>
  <si>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</si>
  <si>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</si>
  <si>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</si>
  <si>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</si>
  <si>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</si>
  <si>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</si>
  <si>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</si>
  <si>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</si>
  <si>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</si>
  <si>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</si>
  <si>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</si>
  <si>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</si>
  <si>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</si>
  <si>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</si>
  <si>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</si>
  <si>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</si>
  <si>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</si>
  <si>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</si>
  <si>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</si>
  <si>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</si>
  <si>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</si>
  <si>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</si>
  <si>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</si>
  <si>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</si>
  <si>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</si>
  <si>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</si>
  <si>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</si>
  <si>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</si>
  <si>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</si>
  <si>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</si>
  <si>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</si>
  <si>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</si>
  <si>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</si>
  <si>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</si>
  <si>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</si>
  <si>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</si>
  <si>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</si>
  <si>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</si>
  <si>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</si>
  <si>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</si>
  <si>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</si>
  <si>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</si>
  <si>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</si>
  <si>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</si>
  <si>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</si>
  <si>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</si>
  <si>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</si>
  <si>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</si>
  <si>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</si>
  <si>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</si>
  <si>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</si>
  <si>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</si>
  <si>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</si>
  <si>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</si>
  <si>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</si>
  <si>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</si>
  <si>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</si>
  <si>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</si>
  <si>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</si>
  <si>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</si>
  <si>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</si>
  <si>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</si>
  <si>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</si>
  <si>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</si>
  <si>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</si>
  <si>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</si>
  <si>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</si>
  <si>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</si>
  <si>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</si>
  <si>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</si>
  <si>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</si>
  <si>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Утримання міських кладовищ</t>
  </si>
  <si>
    <t>Утримання вуличного освітлення та зовнішніх електромереж</t>
  </si>
  <si>
    <t>Утримання зеленого господарства та висадження зелених насаджень</t>
  </si>
  <si>
    <t>Утримання зливної каналізації</t>
  </si>
  <si>
    <t>Оновлення контейнерного господарства для вивезення сміття</t>
  </si>
  <si>
    <t>Прибирання стихійних скупчень сміття</t>
  </si>
  <si>
    <t>Утримання вулично-шляхової мережі (КП "Благоустрій міста")</t>
  </si>
  <si>
    <t>Утримання зеленого господарства та висадження зелених насаджень ( КП "НОВОМОСКОВСЬКИЙ КОМСЕРВІС")</t>
  </si>
  <si>
    <t>Поточний ремонт внутрішньоквартальних та дворових проїзних доріг (КП "НОВОМОСКОВСЬКИЙ КОМСЕРВІС")</t>
  </si>
  <si>
    <t>Утримання дворових проїздів у зимовий період ( КП "НОВОМОСКОВСЬКИЙ КОМСЕРВІС")</t>
  </si>
  <si>
    <t>Утримання вуличного освітлення і зовнішніх електричних мереж (КП "Благоустрій міста")</t>
  </si>
  <si>
    <t>Утримання внутрішньодворового освітлення (КП "НОВОМОСКОВСЬКИЙ КОМСЕРВІС")</t>
  </si>
  <si>
    <t>Утримання міських пам'ятників і фонтану (КП "Благоустрій міста")</t>
  </si>
  <si>
    <t>Оновлення контейнерного господарства для вивезення сміття (КП "НОВОМОСКОВСЬКИЙ КОМСЕРВІС")</t>
  </si>
  <si>
    <t>Утримання парку ім.Сучкова (КП "Благоустрій міста)</t>
  </si>
  <si>
    <t>УСЬОГО</t>
  </si>
  <si>
    <t>Програма реформування і розвитку житлово-комунального господарства м. Новомосковська на 2021 - 2025 роки</t>
  </si>
  <si>
    <t>Усього</t>
  </si>
  <si>
    <t>затрат</t>
  </si>
  <si>
    <t/>
  </si>
  <si>
    <t>грн.</t>
  </si>
  <si>
    <t>Рішення міської ради</t>
  </si>
  <si>
    <t>кв. м.</t>
  </si>
  <si>
    <t>кошторис</t>
  </si>
  <si>
    <t>Розрахунок</t>
  </si>
  <si>
    <t>од.</t>
  </si>
  <si>
    <t>рішення міської ради</t>
  </si>
  <si>
    <t>продукту</t>
  </si>
  <si>
    <t>ефективності</t>
  </si>
  <si>
    <t>якості</t>
  </si>
  <si>
    <t>Питома вага площі фактичного утримання в загальній площі, що підлягає утриманню</t>
  </si>
  <si>
    <t>Підвищення рівня благоустрою міста</t>
  </si>
  <si>
    <t>1200000</t>
  </si>
  <si>
    <t>Начальник</t>
  </si>
  <si>
    <t>Головний бухгалтер</t>
  </si>
  <si>
    <t>Ірина ГЕРАЩЕНКО</t>
  </si>
  <si>
    <t>37734076</t>
  </si>
  <si>
    <t>04582000000</t>
  </si>
  <si>
    <t xml:space="preserve">  гривень</t>
  </si>
  <si>
    <t>1216030</t>
  </si>
  <si>
    <t>Організація благоустрою населених пунктів</t>
  </si>
  <si>
    <t>1210000</t>
  </si>
  <si>
    <t>6030</t>
  </si>
  <si>
    <t>0620</t>
  </si>
  <si>
    <t>%</t>
  </si>
  <si>
    <t>Витрати на догляд за  існуючими  деревами та кущами</t>
  </si>
  <si>
    <t>грн</t>
  </si>
  <si>
    <t>грн/од.</t>
  </si>
  <si>
    <t>км</t>
  </si>
  <si>
    <t>га</t>
  </si>
  <si>
    <t>грн/га</t>
  </si>
  <si>
    <t xml:space="preserve">Утримання вулично-шляхової мережі </t>
  </si>
  <si>
    <t>p4.7</t>
  </si>
  <si>
    <t>Утримання міських пам'ятників та фонтану</t>
  </si>
  <si>
    <t>Утримання пляжу</t>
  </si>
  <si>
    <t>Утримання парку ім.Сучкова</t>
  </si>
  <si>
    <t xml:space="preserve">Утримання скверу біля Троїцького собору </t>
  </si>
  <si>
    <t>Улаштування та утримання водозабірних свердловин</t>
  </si>
  <si>
    <t>Регулювання чисельності безпритульних тварин</t>
  </si>
  <si>
    <t>Утримання вулично-шляхової мережі (КП "Рідне місто")</t>
  </si>
  <si>
    <t>Утримання зеленого господарства та висадження зелених насаджень (КП "Рідне місто")</t>
  </si>
  <si>
    <t>Утримання вуличного освітлення і зовнішніх електричних мереж (КП "Рідне місто")</t>
  </si>
  <si>
    <t>Утримання зливної каналізації (КП "Рідне місто")</t>
  </si>
  <si>
    <t>Утримання міських пам'ятників (КП "Рідне місто")</t>
  </si>
  <si>
    <t>Утримання скверу біля Троїцького собору (КП "Рідне місто")</t>
  </si>
  <si>
    <t>Прибирання стихійних скупчень сміття (КП "Рідне місто")</t>
  </si>
  <si>
    <t>Забезпечення стерилізації безпритульних тварин ( КП "Рідне місто")</t>
  </si>
  <si>
    <t>Поточний ремонт та облаштування об'єктів благоустрою ( КП "Рідне місто")</t>
  </si>
  <si>
    <t>Витрати на утримання доріг, тротуарів, площ</t>
  </si>
  <si>
    <t>Загальна площа доріг</t>
  </si>
  <si>
    <t>Загальна площа тротуарів</t>
  </si>
  <si>
    <t>Загальна площа площ</t>
  </si>
  <si>
    <t>Фактична площа утримання доріг (175 робочих днів на рік)</t>
  </si>
  <si>
    <t>Фактична площа утримання тротуарів (175 робочих днів на рік)</t>
  </si>
  <si>
    <t>Фактична площа утримання площ (175 робочих днів на рік)</t>
  </si>
  <si>
    <t>Питома вага доріг що утримуються</t>
  </si>
  <si>
    <t>Питома вага тротуарів що утримуються</t>
  </si>
  <si>
    <t>Питома вага площ що утримуються</t>
  </si>
  <si>
    <t>З них на обрізання та кронування дерев</t>
  </si>
  <si>
    <t>Загальна площа обслуговування зелених насаджень</t>
  </si>
  <si>
    <t>Кількість дерев що необхідно обрізати та кронувати</t>
  </si>
  <si>
    <t>Обстеження</t>
  </si>
  <si>
    <t>Кількість дерев, які планується обрізати та кронувати</t>
  </si>
  <si>
    <t>Середня вартість утримання 1 га зелених насаджень</t>
  </si>
  <si>
    <t>Середні видатки на обрізання та кронування 1 дерева</t>
  </si>
  <si>
    <t>Утримання зеленого господарства (КП Рідне місто)</t>
  </si>
  <si>
    <t>Фактична площа обслуговування зелених насаджень (175 робочих днів на рік)</t>
  </si>
  <si>
    <t>Кількість дерев та багаторічних кущів що заплановано придбати</t>
  </si>
  <si>
    <t>Відсоток дерев, що планується обрізати та скронувати від необхідної кількості</t>
  </si>
  <si>
    <t>Відсоток виконання плану придбання багаторічних рослин</t>
  </si>
  <si>
    <t>Обсяг електроенергії, необхідної для зовнішнього освітлення (розрахунково)</t>
  </si>
  <si>
    <t>Загальна протяжність мереж зовнішнього вуличного освітлення</t>
  </si>
  <si>
    <t>Кількість світлофорних об'єктів</t>
  </si>
  <si>
    <t>тис. кВт/рік</t>
  </si>
  <si>
    <t>Протяжність діючих ліній освітлення вулиць на початок поточного року</t>
  </si>
  <si>
    <t>Середній обсяг спожитої електроенергії на одну світлоточку в рік</t>
  </si>
  <si>
    <t>кВт</t>
  </si>
  <si>
    <t>Середній обсяг спожитої електроенергії на один світлофорний об'єкт в рік</t>
  </si>
  <si>
    <t>Середні витрати на утримання однієї світлоточки в рік (без витрат на електроенергію)</t>
  </si>
  <si>
    <t>Середні витрати на утримання одного світлофорного об'єкту в рік (без витрат на електроенергію)</t>
  </si>
  <si>
    <t>Середні витрати на поточний ремонт 1 км лінії освітлення</t>
  </si>
  <si>
    <t>Питома вага відремонтованих світлоточок до загальної потреби</t>
  </si>
  <si>
    <t>Запланована динаміка споживання електроенергії на одну світлоточку в рік порівняно з попереднім роком</t>
  </si>
  <si>
    <t>Питома вага працюючих мереж зовнішнього освітлення до загальної потреби</t>
  </si>
  <si>
    <t>Питома вага запланованих ремонтів мереж зовнішнього освітлення до загальної потреби</t>
  </si>
  <si>
    <t>Утримання вуличного освітлення і зовнішніх електричних мереж ( КП "Рідне місто")</t>
  </si>
  <si>
    <t>Витрати на утримання зливової каналізації</t>
  </si>
  <si>
    <t>Витрати на утримання дощоприймачів</t>
  </si>
  <si>
    <t>Загальна протяжність зливової каналізації</t>
  </si>
  <si>
    <t>м</t>
  </si>
  <si>
    <t>Середня вартість утримання 1 м зливової каналізації</t>
  </si>
  <si>
    <t>грн/м</t>
  </si>
  <si>
    <t>Питома вага протяжності фактичного утримання в загальній протяжності зливної каналізації</t>
  </si>
  <si>
    <t>Питома вага дощоприймачів, що планується очистити до кількості дощоприймачів, що необхідно очистити</t>
  </si>
  <si>
    <t>Утримання зливової каналізації (КП "Рідне місто")</t>
  </si>
  <si>
    <t>Витрати на утримання пам'ятників</t>
  </si>
  <si>
    <t>Витрати на оплату газопостачання на меморіал Вічна Слава</t>
  </si>
  <si>
    <t>Кількість пам'ятників що обслуговуються (75 робочих днів на рік)</t>
  </si>
  <si>
    <t>Кількість об'єктів газопостачання (75 робочих днів на рік)</t>
  </si>
  <si>
    <t>Середня вартість утримання 1 пам'ятника</t>
  </si>
  <si>
    <t>Питома вага фактичної кількості пам'ятників, що утримуються до кількості яку необхідно утримувати</t>
  </si>
  <si>
    <t>Питома вага кількості об'єктів газопостачання до кількості яку необхідно забезпечувати</t>
  </si>
  <si>
    <t>Витрати на утримання скверу біля Троїцького Собору</t>
  </si>
  <si>
    <t>Фактична площа утримання скверу (75 робочих днів)</t>
  </si>
  <si>
    <t>Середня вартість утримання скверу (75 робочих дннів)</t>
  </si>
  <si>
    <t>Утримання скверу біля Троїцького Собору (КП "Рідне місто")</t>
  </si>
  <si>
    <r>
      <t>Середня вартість утримання  1 м</t>
    </r>
    <r>
      <rPr>
        <vertAlign val="superscript"/>
        <sz val="10"/>
        <rFont val="Times New Roman"/>
        <family val="1"/>
        <charset val="204"/>
      </rPr>
      <t>2</t>
    </r>
    <r>
      <rPr>
        <sz val="10"/>
        <rFont val="Times New Roman"/>
        <family val="1"/>
        <charset val="204"/>
      </rPr>
      <t xml:space="preserve"> доріг, тротуарів, вулиць, площ</t>
    </r>
  </si>
  <si>
    <r>
      <t>грн/м</t>
    </r>
    <r>
      <rPr>
        <vertAlign val="superscript"/>
        <sz val="10"/>
        <rFont val="Times New Roman"/>
        <family val="1"/>
        <charset val="204"/>
      </rPr>
      <t>2</t>
    </r>
  </si>
  <si>
    <t>Витрати на прибирання скупчень сміття що стихійно виникає</t>
  </si>
  <si>
    <t>Усереднений об'єм скупчень сміття, що стихійно виникає</t>
  </si>
  <si>
    <r>
      <t>м</t>
    </r>
    <r>
      <rPr>
        <vertAlign val="superscript"/>
        <sz val="10"/>
        <rFont val="Times New Roman"/>
        <family val="1"/>
        <charset val="204"/>
      </rPr>
      <t>3</t>
    </r>
  </si>
  <si>
    <r>
      <t>Середня вартість прибирання 1 м</t>
    </r>
    <r>
      <rPr>
        <vertAlign val="superscript"/>
        <sz val="10"/>
        <rFont val="Times New Roman"/>
        <family val="1"/>
        <charset val="204"/>
      </rPr>
      <t xml:space="preserve">3 </t>
    </r>
    <r>
      <rPr>
        <sz val="10"/>
        <rFont val="Times New Roman"/>
        <family val="1"/>
        <charset val="204"/>
      </rPr>
      <t>скупчення сміття що стихійно виникає</t>
    </r>
  </si>
  <si>
    <r>
      <t>грн/м</t>
    </r>
    <r>
      <rPr>
        <vertAlign val="superscript"/>
        <sz val="10"/>
        <rFont val="Times New Roman"/>
        <family val="1"/>
        <charset val="204"/>
      </rPr>
      <t>3</t>
    </r>
  </si>
  <si>
    <t>Питома вага обсягу вивезенного сміття з місць скупчення сміття що стихійно виникає</t>
  </si>
  <si>
    <t>Прибирання стіхійних скупчень сміття (КП "Рідне місто" НМР)</t>
  </si>
  <si>
    <t>Обсяг скупчення сміття що планується прибирати</t>
  </si>
  <si>
    <t>Євген СЕМЕНЮК</t>
  </si>
  <si>
    <t>Аналіз протяжності по вулицях</t>
  </si>
  <si>
    <t>Витрати на відлов безпритульних тварин</t>
  </si>
  <si>
    <t>Кількість безпритульних тварин яких планується відловити та стерілізувати</t>
  </si>
  <si>
    <t>Середня вартість відлову та стерелізації безпритульних тварин</t>
  </si>
  <si>
    <t>Рівень виконання завдання з відлову та стерелізації безпритульних твариин до запланованого</t>
  </si>
  <si>
    <t>грн./од</t>
  </si>
  <si>
    <t>Витрати на проведення поточного ремонту дорожнього покриття та облаштування парковочних місць, тротуарів, площ</t>
  </si>
  <si>
    <t>Площа на якій заплановано провести поточний ремонт</t>
  </si>
  <si>
    <r>
      <t>м</t>
    </r>
    <r>
      <rPr>
        <vertAlign val="superscript"/>
        <sz val="10"/>
        <rFont val="Times New Roman"/>
        <family val="1"/>
        <charset val="204"/>
      </rPr>
      <t>2</t>
    </r>
  </si>
  <si>
    <t>Кошторис</t>
  </si>
  <si>
    <r>
      <t>Середня вартість 1 м</t>
    </r>
    <r>
      <rPr>
        <vertAlign val="superscript"/>
        <sz val="10"/>
        <rFont val="Times New Roman"/>
        <family val="1"/>
        <charset val="204"/>
      </rPr>
      <t>2</t>
    </r>
    <r>
      <rPr>
        <sz val="10"/>
        <rFont val="Times New Roman"/>
        <family val="1"/>
        <charset val="204"/>
      </rPr>
      <t xml:space="preserve"> поточного ремонту</t>
    </r>
  </si>
  <si>
    <t>грн./шт</t>
  </si>
  <si>
    <t>Приріст відремонтованої та облаштованої за рахунок поточного ремонту площі вулично-дорожньої мережі порівняно з попереднім роком</t>
  </si>
  <si>
    <t>Обладнання та утримання дитячих і спортивних майданчиків у місті (КП "Благоустрій міста)</t>
  </si>
  <si>
    <t>Поточний ремонт та облаштування об"єктів благоустрою (КП "Благоустрій міста)</t>
  </si>
  <si>
    <t>Утримання водозабірних сверловин (КП "НОВОМОСКОВСЬКИЙ КОМСЕРВІС")</t>
  </si>
  <si>
    <t>утримання міських кладовищ (КП"Бюро ритуальних послуг"НМР)</t>
  </si>
  <si>
    <t>Улаштування водозабірних свердловин (роботи з буріння свердловин на воду для господарських потреб) (КП "НОВОМОСКОВСЬКИЙ КОМСЕРВІС")</t>
  </si>
  <si>
    <t>Витрати на утримання  площі Героїв</t>
  </si>
  <si>
    <t>загальна площа яку потрібно утримувати</t>
  </si>
  <si>
    <t>Фактична площа, які планується утримувати</t>
  </si>
  <si>
    <t>Середня вартість утримання  площі Героїв</t>
  </si>
  <si>
    <t>грн/м2</t>
  </si>
  <si>
    <t>Питома вага пллощ, що планується утримквати від загальної площі</t>
  </si>
  <si>
    <t>Кількість дерев,які потребують догляду</t>
  </si>
  <si>
    <t>Кількість дерев та кущів, які планується доглянути</t>
  </si>
  <si>
    <t>Середня вартість догляду за деревами та кущами</t>
  </si>
  <si>
    <t xml:space="preserve">Питома вага кількості дерев та кущів, які планується доглянути </t>
  </si>
  <si>
    <t>Витрати на утримання мереж зовнішнього освітлення на площі Героїв, які потребують заміни та поточного ремонту</t>
  </si>
  <si>
    <t>Вартість електроенергії, необхідної для зовнішнього освітлення площі Героїв</t>
  </si>
  <si>
    <t>Кількість точок зовнішнього освітлення на площі Героїв, які планується замінити та провести поточний ремонт</t>
  </si>
  <si>
    <t>Протяжність мереж зовнішнього освітлення на площі Героїв, які планується замінити та провести поточний ремонт</t>
  </si>
  <si>
    <t>Обсяг спожитої електроенергії для освітлення на площі Героїв</t>
  </si>
  <si>
    <t>тис.кВт/рік</t>
  </si>
  <si>
    <t>Середня вартість заміни, поточного ремонту точки зовнішнього освітлення площі Героїв</t>
  </si>
  <si>
    <t>Середня вартість спожитої електроенергії для освітлення на площі Героїв</t>
  </si>
  <si>
    <t>грн/кВт</t>
  </si>
  <si>
    <t>Питома вага кількості точок зовнішнього освітлення, які планується замінити та відремонтувати, до кількості точок, які потребують заміни та ремонту</t>
  </si>
  <si>
    <t>Питома вага протяжності мереж зовнішнього освітлення, які планується замінити та провести ремонт, до кількості мереж, які потребують заміни та ремотну</t>
  </si>
  <si>
    <t>Питома вага обсягу спожитої електроенергії, яка підлягає сплаті</t>
  </si>
  <si>
    <t>Питома вага площі, що забезпечена охороною охороні</t>
  </si>
  <si>
    <t>Витрати на утримання фонтану на площі Героїв</t>
  </si>
  <si>
    <t>Кількість фонтанів, які планується утримувати</t>
  </si>
  <si>
    <t>Середня вартість утримання  фонтану на площі Героїв</t>
  </si>
  <si>
    <t>Питома вага фонтанів, що підлягають утриманню</t>
  </si>
  <si>
    <t>Утримання пляжу (КП"Благоустрій міста)</t>
  </si>
  <si>
    <t>Витрати на утримання  пляжу</t>
  </si>
  <si>
    <t>Площа обслуговування  земель водного фонду (пляжів, зон відпочинку тощо)</t>
  </si>
  <si>
    <t>м2</t>
  </si>
  <si>
    <t>Технічний паспорт пляжу</t>
  </si>
  <si>
    <t xml:space="preserve">Площа земель водного фонду, на якій планується здійснити благоустрій </t>
  </si>
  <si>
    <t>Середня вартість утримання 1 м2. пляжу</t>
  </si>
  <si>
    <t>Витрати на утримання парку ім. Сучкова</t>
  </si>
  <si>
    <t>Фактична площа утримання парку</t>
  </si>
  <si>
    <t>Паспорт парку</t>
  </si>
  <si>
    <t>Середня вартість утримання 1 га парку</t>
  </si>
  <si>
    <t>Витрати на придбання матеріалів, інструментів для облаштування та ремонту дитячих та спортивних майданчиків</t>
  </si>
  <si>
    <t>Кількість дитячих та спортивних майданчиків, по яким заплановано провести ремонт</t>
  </si>
  <si>
    <t>Середня вартість поточного ремонту 1 майданчика</t>
  </si>
  <si>
    <t>Рівень виконання завдання з обладнання та утримання дитячих та спортивних майданчиків до запланованого</t>
  </si>
  <si>
    <t>Кількість зупинок громадського транспорту, які планується придбати</t>
  </si>
  <si>
    <t>Витрати на омолодження дерев та подрібнення гілок</t>
  </si>
  <si>
    <t>витрати на покос трави</t>
  </si>
  <si>
    <t>Кількість дерев, які планується омолодити та подрібнити гілки</t>
  </si>
  <si>
    <t xml:space="preserve">Площа зеленої зони, яка підлягає скошуванню </t>
  </si>
  <si>
    <t>Середня вартість омолодження або подрібнення на гілки</t>
  </si>
  <si>
    <t>середня вартість скошування трави</t>
  </si>
  <si>
    <t>Питома вага кількості дерев, які планується омолодити та подрібнити гілки до кількості дерев, які потребують омолодження та подрібнення гілок</t>
  </si>
  <si>
    <t>Питома вага зеленої зони, яку планується скошувати від запланованого</t>
  </si>
  <si>
    <t>Рішення міської ради,кошторис</t>
  </si>
  <si>
    <t xml:space="preserve">Розрахунок </t>
  </si>
  <si>
    <t>Витрати на проведення поточного ремонту дворових проїздів</t>
  </si>
  <si>
    <t xml:space="preserve"> Кількість дворових проїздів, які потребкють ремонту</t>
  </si>
  <si>
    <t>Кількість дворових проїздів, які планується відремонтувати</t>
  </si>
  <si>
    <t>Середня вартість проведення 1 поточного ремонту</t>
  </si>
  <si>
    <t>Питома вага дворових проїздів, які планується відремонтувати</t>
  </si>
  <si>
    <t>Витрати на утримання дворових проїздів у зимовий період</t>
  </si>
  <si>
    <t>Загальна площа, яку потрібно підтримати в належному стані у зимовий період</t>
  </si>
  <si>
    <t>Фактична площа, яку планується підтримати в належному стані у зимовий період</t>
  </si>
  <si>
    <t>Середня вартість утримання дворових проїздів у зимовий період</t>
  </si>
  <si>
    <t>Питома вага дворових проїздів у місті, що  утриманню у зимовий період</t>
  </si>
  <si>
    <t>Витрати на утримання внутрішньдворового освітлення, яке потребує заміни та ремонту</t>
  </si>
  <si>
    <t>Кількість точок внутрішньодворового освітлення, які планується замінити та провести поточний ремонт</t>
  </si>
  <si>
    <t>Протяжність мереж внутрішньодворового освітлення які планується замінити та провести поточний ремонт</t>
  </si>
  <si>
    <t>Середня вартість заміни, поточного ремонту точки внутрішньодворового освітлення та заміни, поточного ремонту мереж внутрішньодворового освітлення</t>
  </si>
  <si>
    <t>Питома вага кількості точок внутрішньодворового освітлення, які планується замінити та відремонтувати, до кількості точок, які потребують заміни та ремонту</t>
  </si>
  <si>
    <t>Питома вага протяжності мереж внутрішньодворового освітлення, які планується замінити та провести ремонт, до кількості мереж, які потребують заміни та ремотну</t>
  </si>
  <si>
    <t>Витрати на облаштування контейнерних майданчиків для вивезення сміття</t>
  </si>
  <si>
    <t xml:space="preserve"> Кількість контейнерних майданчиків для збору сміття, які планується облаштувати</t>
  </si>
  <si>
    <t>Середня вартість облаштування 1 майданчика</t>
  </si>
  <si>
    <t>Питома вага контейнерних майданчиків для збору сміття, які планується облаштувати</t>
  </si>
  <si>
    <t>Витрати на улаштування водозабірних свердловин</t>
  </si>
  <si>
    <t>Кількість водозабірних свердловин, які планується улаштувати</t>
  </si>
  <si>
    <t>Середня вартість улаштування 1 водозабірної сведловини</t>
  </si>
  <si>
    <t>Питома вага водозабірних сверловин, які улаштовано від запланованого показника</t>
  </si>
  <si>
    <t>грн.од.</t>
  </si>
  <si>
    <t xml:space="preserve">Рішення міської ради </t>
  </si>
  <si>
    <t>Витрати на утримання водозабірних сведловин</t>
  </si>
  <si>
    <t>Середня вартість утримання 1 водозабірної свердловини</t>
  </si>
  <si>
    <t>Рівень виконання завдання з утримання водозабірних свердловин до запланованого</t>
  </si>
  <si>
    <t xml:space="preserve"> Кількість водозабірних свердловин, які планується утримувати</t>
  </si>
  <si>
    <t>Утримання міських кладовищ (КП "Бюро ритуальних послуг")</t>
  </si>
  <si>
    <t>Витрати на покращення санітарного стану території кладовища</t>
  </si>
  <si>
    <t>Кількість кладовищ, санітарні умови якиз планується покращити</t>
  </si>
  <si>
    <t>Середні витрати на утримання кладовищ</t>
  </si>
  <si>
    <t>Рівень забезпечення належного санітарного стану території кладовищ до запланованого</t>
  </si>
  <si>
    <t>Витрати на утримання зеленої зони міста</t>
  </si>
  <si>
    <t>Кількість багаторічних рослин що необхідно придбати</t>
  </si>
  <si>
    <t>Кількість світлоточок, на яких необхідно провести поточний ремонт</t>
  </si>
  <si>
    <t>обстеження</t>
  </si>
  <si>
    <t>Кількість дощоприймачів та колодязів, що необхідно очистити</t>
  </si>
  <si>
    <t>Інформація КП «Рідне місто»</t>
  </si>
  <si>
    <t>Питома вага придбаних зупинок громадського транспорту до запланованого</t>
  </si>
  <si>
    <t>шт.</t>
  </si>
  <si>
    <t xml:space="preserve">Витрати на придбання дерев </t>
  </si>
  <si>
    <t>Заходи з покращення забезпечення населення житлово-комунальними послугами (КП "Рідне місто")</t>
  </si>
  <si>
    <t>Програма регулювання чисельності безпритульних тварин у місті Новомосковськ на 2021-2025 роки</t>
  </si>
  <si>
    <t>Заходи з покращення забезпечення населення житлово-комунальними послугами (КП Рідне місто)</t>
  </si>
  <si>
    <t>Витрати на заходи з покращення забезпечення населення житлово-комунальними послугами</t>
  </si>
  <si>
    <t xml:space="preserve">Кількості звернень мешканців громади до міського інформаційного центру. </t>
  </si>
  <si>
    <t>Кількість звернень мешканців громади до міського інформаційного центру, які були виконані.</t>
  </si>
  <si>
    <t>Відсоток виконаних відносно прийнятих звернень до міського інформаційного центру від мешканців громади.</t>
  </si>
  <si>
    <t>Рівень задоволеності населення від отримання послуг з покращення забезпечення населення житлово-комунальними послугами</t>
  </si>
  <si>
    <t>облікові дані</t>
  </si>
  <si>
    <t>Поточний ремонт та облаштування об'єктів благоустрою</t>
  </si>
  <si>
    <t>Покращення забезпечення населення житлово-комунальними послугами</t>
  </si>
  <si>
    <t>Утримання зеленого господарства (КП Благоустрій міста)</t>
  </si>
  <si>
    <t>Утримання пляжу ( (КП"Благоустрій міста)</t>
  </si>
  <si>
    <t>Капітальний  ремонт  об"єктів благоустрою ( улашт. Зел.з.КП "Благоустрій міста)</t>
  </si>
  <si>
    <t>Витрати на придбання деревообробного станка</t>
  </si>
  <si>
    <t>Витрати на придбання генераторів</t>
  </si>
  <si>
    <t>Фактична кількість деревообробних станків, які планується придбати</t>
  </si>
  <si>
    <t>Фактична кількість генераторів , які планується придбати</t>
  </si>
  <si>
    <t>Середня вартість деревообробного станка</t>
  </si>
  <si>
    <t>Середня вартість генераторів</t>
  </si>
  <si>
    <t>Питома вага придбаного  деревообробного станка, що планується придбати</t>
  </si>
  <si>
    <t>Питома вага придбаних генераторів , що планується придбати</t>
  </si>
  <si>
    <t>Кількість дерев , які планується придбати</t>
  </si>
  <si>
    <t>Середня вартість придбання дерев</t>
  </si>
  <si>
    <t>Питома вага придбаних дерев відносно планового показника</t>
  </si>
  <si>
    <t>,</t>
  </si>
  <si>
    <t>Витрати на корчування дерев в парку імені Сучкова</t>
  </si>
  <si>
    <t xml:space="preserve">Фктична кількість дерев, які планують корчувати </t>
  </si>
  <si>
    <t>Середня вартість корчування одного дерева</t>
  </si>
  <si>
    <t>Питома вага корчування дерев</t>
  </si>
  <si>
    <t>витрати на придбання інвентарю для фітнесу - вуличний спорт комплекс, ігрового комплекс Гармонія, деревяного комплексу для вулиці, вуличного спортивного комплексу, обладнання на дитячий майданчик, подвійних гойдалок, дитячої гірки, три дитячі майданчики та інклюзивні панелі</t>
  </si>
  <si>
    <t>Кількість інвентарю для фітнесу - вуличний спорт комплекс, ігрових комплексів Гармонія, деревяних комплексів для вулиці, вуличних спортивних комплексів, обладнання на дитячий майданчик, подвійних гойдалок, дитячих гірок, дитячих майданчиків та інклюзивних панелей, які планується придбати</t>
  </si>
  <si>
    <t>Середня вартість інвентарю для фітнесу - вуличний спорт комплекс, ігрових комплексів Гармонія, деревяних комплексів для вулиці, вуличних спортивних комплексів, обладнання на дитячий майданчик, подвійних гойдалок, дитячих гірок, дитячих майданчиків та інклюзивних панелей</t>
  </si>
  <si>
    <t>Рівень виконання завдання з придбання інвентарю для фітнесу - вуличний спорт комплекс, ігрових комплексів Гармонія, деревяних комплексів для вулиці, вуличних спортивних комплексів, обладнання на дитячий майданчик, подвійних гойдалок, дитячих гірок, дитячих майданчиків та інклюзивних панелей</t>
  </si>
  <si>
    <t xml:space="preserve">витрати на виготовлення та встановлення лавок по місту </t>
  </si>
  <si>
    <t>витрати на поточний ремонт пішохідної доріжки в парку ім.Сучкова та  поточний ремонт тротуару на перехресті вулиць Кулебівська та провулок Холодноярської бригади</t>
  </si>
  <si>
    <t>витрати на облаштування майданчику та придбання обладнання на майданчик  для вигулу собак в парку ім.Сучкова</t>
  </si>
  <si>
    <t>витрати на облаштування майданчику під тренажери біля Гімназії №13, дитячий майданчик біля Гімназії №12, майданчику під воркаут біля Гімназії №12,14, та мкр.Корея</t>
  </si>
  <si>
    <t>Витрати на послуги з виготовлення та встановлення арт-обєкту «I love SAMAR»</t>
  </si>
  <si>
    <t>Витрати на придбання зовнішнього світлодіодного екрана та послуги з монтажу та налаштування  зовнішнього світлодіодного екрана</t>
  </si>
  <si>
    <t xml:space="preserve">Кількість лавочок , які планують виготовити </t>
  </si>
  <si>
    <t>Кількість пішохідних доріжок  та тротуарів, які плануємо відремонтувати</t>
  </si>
  <si>
    <t xml:space="preserve">Кількість майданчиків для вигулу собак , які планують облаштувати </t>
  </si>
  <si>
    <t xml:space="preserve">Кількість  майданчиків під тренажери біля Гімназії №13, дитячих майданчиків біля Гімназії №12, майданчиків під воркаут біля Гімназії №12,14, та мкр.Корея, які планують облаштувати </t>
  </si>
  <si>
    <t>Кількість арт-обєктів " І  love SAMAR», які плануємо виготовити та встановити</t>
  </si>
  <si>
    <t>Кількість світлодіодних екранів, які плануємо придбати та послуг з монтажу світлдодіодного екрану</t>
  </si>
  <si>
    <t xml:space="preserve">Середня вартість  виготовлення та встановлення одного виробу </t>
  </si>
  <si>
    <t xml:space="preserve">Середня вартість  поточного ремонту пішохідної доріжки та поточного ремонту тротуару на перехресті вулиць Кулебівська та провулку Холодноярської бригади </t>
  </si>
  <si>
    <t xml:space="preserve">Середня вартість  облаштування майданчику та придбання обладнання для вигулу собак  </t>
  </si>
  <si>
    <t>Середня вартість  майданчиків під тренажери біля Гімназії №13, дитячих майданчиків біля Гімназії №12, майданчиків під воркаут біля Гімназії №12,14, та мкр.Корея</t>
  </si>
  <si>
    <t>Середня вартість  послуг з виготовлення арт-обєкту  " І  love SAMAR»</t>
  </si>
  <si>
    <t>Середня вартість світлодіодного екрану та послуг з монтажу світлодіодного екрану</t>
  </si>
  <si>
    <t xml:space="preserve">Рівень виконання завдання з  виготовлення та встановлення лавок по місту </t>
  </si>
  <si>
    <t>Рівень виконання завдання з поточного ремонту пішохідної доріжки в парку ім.Сучкова та з  поточного ремонту тротуару на перехресті вулиць Кулебівська та провулку Холодноярської бригади</t>
  </si>
  <si>
    <t>Рівень виконання завдання з  облаштування майданчику  та придбання обладнання для вигулу собак в парку ім.Сучкова</t>
  </si>
  <si>
    <t xml:space="preserve">Рівень виконання завдання з  облаштування майданчиків під тренажери біля Гімназії №13, дитячих майданчиків біля Гімназії №12, майданчиків під воркаут біля Гімназії №12,14, та мкр.Корея, тренажерних майданчиків  </t>
  </si>
  <si>
    <t>Рівень виконання завдання з  виготовлення та встановлення арт-обєкту  " І  love SAMAR»</t>
  </si>
  <si>
    <t xml:space="preserve">Рівень виконання завдання з  придбання світлодіодного екрану  та з  монтажу та налаштування світлодіодного екрану  </t>
  </si>
  <si>
    <t xml:space="preserve">Улаштування зеленої зони , клумб, квітників та системи поливу на території парку імені Сучкова </t>
  </si>
  <si>
    <t xml:space="preserve">Кількість зелених зон, клумб, квітників та системи поливу на території парку імені Сучкова, які планують улаштувати </t>
  </si>
  <si>
    <t>Середня вартість  улаштування зеленої зони, клумб, квітників та системи поливу на території парку імені Сучкова</t>
  </si>
  <si>
    <t>Капітальний ремлонт обєктів благоустрою  (улашт. Зел.зони КП"Благоустрій міста)</t>
  </si>
  <si>
    <t>Рівень виконання завдання з  улаштування зеленої зони, клумб, квітників та системи поливу на території парку імені Сучкова</t>
  </si>
  <si>
    <t>Утримання вулично -шляхової мережі (КП "Благоустрій міста")</t>
  </si>
  <si>
    <t>Відхилення обсягів касових видатків по загальному фонду в розмірі 68681,07 грн. пов’язано з тим що був укладений договір але не відбулася поставка товару.</t>
  </si>
  <si>
    <t>капітальний ремонт обєктів благоустрою (улаш. Зел.зони.КП "Благоустрій міста")</t>
  </si>
  <si>
    <t>Обладнання та утримання дитячих і спортивних майданчиків у місті (КП "Благоустрій міста")</t>
  </si>
  <si>
    <t xml:space="preserve"> Відхилення обсягів касових видатків по спеціальному фонду в розмірі 67590,00 грн. пов’язано з  економією при проведенні тендерних процедур закупівлі.</t>
  </si>
  <si>
    <t>Відхилення обсягів касових видатків по загальному фонду в розмірі 38097,82 грн. пов’язано з тим що був укладений договір але не відбулася поставка товару. Відхилення обсягів касових видатків по спеціальному фонду в розмірі 39719,50 грн. пов’язано з економією при проведенні тендерних процедур закупівлі.</t>
  </si>
  <si>
    <r>
      <t>КП "Благоустрій міста" - Відхилення обсягів касових видатків по загальному фонду в розмірі 106778,89 грн. пов</t>
    </r>
    <r>
      <rPr>
        <sz val="12"/>
        <rFont val="Calibri"/>
        <family val="2"/>
        <charset val="204"/>
      </rPr>
      <t>’</t>
    </r>
    <r>
      <rPr>
        <sz val="12"/>
        <rFont val="Times New Roman"/>
        <family val="1"/>
        <charset val="204"/>
      </rPr>
      <t>язано з тим що був укладений договір але не відбулася поставка товару. Відхилення обсягів касових видатків по спеціальному фонду в розмірі 107309,50 грн. пов’язано  з економією при проведенні тендерних процедур закупівлі.</t>
    </r>
  </si>
  <si>
    <t>місцевого бюджету на 2025  рік</t>
  </si>
  <si>
    <t>Управління житлово-комунального господарства та капітального будівництва Самарівської міської ради</t>
  </si>
  <si>
    <r>
      <t>КП "Рідне місто" - Розбіжність між фактичними та затвердженими результативними показниками по загальному фонду в розмірі 122 988,61 грн. пов</t>
    </r>
    <r>
      <rPr>
        <sz val="12"/>
        <rFont val="Calibri"/>
        <family val="2"/>
        <charset val="204"/>
      </rPr>
      <t>’</t>
    </r>
    <r>
      <rPr>
        <sz val="12"/>
        <rFont val="Times New Roman"/>
        <family val="1"/>
        <charset val="204"/>
      </rPr>
      <t>язано з тим, що був укладений договір на проведення поточного ремонту дорожнього покриття, але роботи не проводилися через погіршення погодних умов.</t>
    </r>
  </si>
  <si>
    <t>Витрати на придбання багаторічних насаджень</t>
  </si>
  <si>
    <t>Середня вартість 1 багаторічної рослини</t>
  </si>
  <si>
    <t>Витрати на утримання вуличного освітлення і зовнішніх електричних мереж</t>
  </si>
  <si>
    <t>в т.ч. витрати на оплату електричної енергії для зовнішнього освітлення</t>
  </si>
  <si>
    <t>Кількість світлоточок</t>
  </si>
  <si>
    <t>Обсяг електроенергії, необхідної для світлофорних об’єктів (розрахунково)</t>
  </si>
  <si>
    <t>Протяжність мереж зовнішнього вуличного освітлення, що потребують  ремонту</t>
  </si>
  <si>
    <t>Витрати на виготовлення ПКД по об'єкту Капітальний ремонт вуличного освітлення по вул. Гідності</t>
  </si>
  <si>
    <t>Протяжність мереж зовнішнього вуличного освітлення, на яких планується провести поточний ремонт</t>
  </si>
  <si>
    <t>Кількість світлоточок, на яких планується провести поточний ремонт</t>
  </si>
  <si>
    <t>Кількість ПКД, яких планується замовити</t>
  </si>
  <si>
    <t>од</t>
  </si>
  <si>
    <t>Середня вартість одного ПКД</t>
  </si>
  <si>
    <t>Питома вага запланованих для виготовлення ПКД до загальної потреби</t>
  </si>
  <si>
    <t>Протяжність дощової каналізації що планується утримувати</t>
  </si>
  <si>
    <t>Кількість дощоприймачів та колодязів, що планується очистити</t>
  </si>
  <si>
    <t>Середня вартість очистки одного дощоприймача / колодязя</t>
  </si>
  <si>
    <t>Забезпечення стерилізації безпритульних тварин (КП "Рідне місто")</t>
  </si>
  <si>
    <t>Витрати на придбання зупинок громадського транспорту</t>
  </si>
  <si>
    <t>Протяжність, на якій заплановано виконати поточний ремонт дорожнього покриття (забивання тріщин бітумом)</t>
  </si>
  <si>
    <t>Середня вартість 1 м поточного ремонту (забивання тріщин бітумом)</t>
  </si>
  <si>
    <t>Середня вартість однієї зупинки громадського транспорту</t>
  </si>
  <si>
    <t>Покращення стану благоустрою населених пунктів</t>
  </si>
  <si>
    <t>КП " Бюро ритуальних послуг" СМР - Відхилення обсягів касових видатків по загальному фонду у сумі 97 882,83 грн пов’язано з тим, що зазначені кошти планувалося спрямувати на оплату витрат, пов’язаних із почесним похованням воїнів. Оплата не була здійснена у зв’язку з відсутністю затвердженого "Положення про порядок проведення поховань", яке є необхідною правовою підставою для здійснення відповідних видатків. Таким чином, до моменту затвердження зазначеного нормативного документа проведення касових видатків за цим напрямом є неможливим.</t>
  </si>
  <si>
    <t>Відхилення обсягів касових видатків у сумі 97 882,83 грн пов’язано з тим, що зазначені кошти планувалося спрямувати на оплату витрат, пов’язаних із почесним похованням воїнів. Оплата не була здійснена у зв’язку з відсутністю затвердженого "Положення про порядок проведення поховань", яке є необхідною правовою підставою для здійснення відповідних видатків. Таким чином, до моменту затвердження зазначеного нормативного документа проведення касових видатків за цим напрямом є неможливим.</t>
  </si>
  <si>
    <t>Узагальнений висновок про виконання бюджетної програми КП «Бюро ритуальних послуг» СМР у 2025 році свідчить про високий рівень фінансової дисципліни та ефективності використання бюджетних коштів. Із затверджених у паспорті програми 6 243 696,00 грн фактично освоєно 6 145 813,17 грн, що становить 98,43% від планових показників. Залишок у сумі 97 882,83 грн (1,57%) не вплинув на загальний результативний рівень виконання. Відсутність кредиторської та дебіторської заборгованості підтверджує належну організацію фінансових процесів і прозорість діяльності підприємства. Таким чином, бюджетна програма виконана майже у повному обсязі, що забезпечує стабільність роботи та відповідність затвердженим планам.</t>
  </si>
  <si>
    <t>Капітальний ремонт обєктів благоустрою (КП "КОМСЕРВІС")</t>
  </si>
  <si>
    <t xml:space="preserve">По КП "Благоустрій міста" СМР касові видатки за 2025 рік по КПК 1216030 "Організація благоустрою населених пунктів" складають 27154680,61 грн. що на 99,221% складає виконання плану, залишок складає 0,78% (в сумі 214088,39грн.) було повернуто в бюджет.                                                                                                                                                                                                                                                                                                                                                                 </t>
  </si>
  <si>
    <t>КП "КОМСЕРВІС" СМР Розбіжність між фактичними та затвердженими результативними показниками в розмірі -611,38 грн. пов"язано з економією при проведенні тендерних процедур закупівлі</t>
  </si>
  <si>
    <t>Витрати на облаштування огорожі біля нежитлової будівлі за адресою: пров.Козацький, буд.8 в м.Самар Дніпропетровської області</t>
  </si>
  <si>
    <t>Кількість огорож, які планується облаштувати</t>
  </si>
  <si>
    <t>Середня вартість проведення 1 облаштування огорожі</t>
  </si>
  <si>
    <t>Питома вага огорож, які планується облаштувати</t>
  </si>
  <si>
    <t xml:space="preserve">Розроблення проектно-кошторисної документації  по об"єкту: «Капітальний ремонт дворових проїздів та тротуарів </t>
  </si>
  <si>
    <t xml:space="preserve"> Кількість проектно-кошторисної документації по об"єкту, яку планується розробити</t>
  </si>
  <si>
    <t>Середня вартість розроблення проектно-кошторисної документації по об"єкту</t>
  </si>
  <si>
    <t>Рівень виконання завдання з  розроблення проектно-кошторисної документації по об"єкту</t>
  </si>
  <si>
    <t xml:space="preserve">По КП "Рідне місто" СМР касові видатки за 2025 рік по КПК 1216030 "Організація благоустрою населених пунктів" складають 83 069 826, 56 грн. що на 99,99% складає виконання плану, Розбіжність між фактичними та затвердженими результативними показниками по загальному фонду в розмірі 122 988,61 грн. пов’язано з тим, що був укладений договір на проведення поточного ремонту дорожнього покриття, але роботи не проводилися через погіршення погодних умов. Кредиторська та дебіторська заборгованості відсутні.
По КП "КОМСЕРВІМ" СМР касові видатки за 2025 рік по КПК 1216030 "Організація благоустрою населених пунктів" складають 26752258,62 грн. що складає виконання плану 100%, залишок складає  в сумі 611,38 грн. було повернуто в бюджет. Кредиторська та дебіторська заборгованості відсутні по всім підприємствам                                                                                                                                                                                                                                                                                                                                                                  </t>
  </si>
  <si>
    <t xml:space="preserve">По КП "Рідне місто" СМР касові видатки за 2025 рік по КПК 1216030 "Організація благоустрою населених пунктів" складають 83 069 826, 56 грн. що на 99,99% складає виконання плану, залишок складає 0,01% (в сумі 123723,44 грн.) було повернуто в бюджет. Кредиторська та дебіторська заборгованості відсутні.
По КП "КОМСЕРВІМ" СМР касові видатки за 2025 рік по КПК 1216030 "Організація благоустрою населених пунктів" складають 26752258,62 грн. що складає виконання плану 100%, залишок складає  в сумі 611,38 грн. було повернуто в бюджет. Кредиторська та дебіторська заборгованості відсутні по всім підприємствам                                                                                                                                                                                                                                                                                                                                                                  По КП "Благоустрій міста" СМР касові видатки за 2025 рік по КПК 1216030 "Організація благоустрою населених пунктів" складають 27154680,61 грн. що на 99,221% складає виконання плану, залишок складає 0,78% (в сумі 214088,39грн.) було повернуто в бюджет, КП «Бюро ритуальних послуг» СМР у 2025 році здійснило виконання результативних показників відповідно до паспорта бюджетної програми, яким було затверджено фінансування у сумі 6 243 696,00 грн. Фактичні касові видатки склали 6 145 813,17 грн, що забезпечило виконання плану на рівні 98,43%. Відхилення становить 97 882,83 грн, або 1,57% залишку від затвердженого обсягу. Кредиторська та дебіторська заборгованість відсутні, що свідчить про належну фінансову дисципліну та ефективне використання бюджетних коштів.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</si>
</sst>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3"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vertAlign val="superscript"/>
      <sz val="10"/>
      <name val="Times New Roman"/>
      <family val="1"/>
      <charset val="204"/>
    </font>
    <font>
      <sz val="10"/>
      <color rgb="FFFF0000"/>
      <name val="Times New Roman"/>
      <family val="1"/>
      <charset val="204"/>
    </font>
    <font>
      <sz val="12"/>
      <name val="Calibri"/>
      <family val="2"/>
      <charset val="204"/>
    </font>
  </fonts>
  <fills count="5">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228">
    <xf numFmtId="0" fontId="0" fillId="0" borderId="0" xfId="0"/>
    <xf numFmtId="0" fontId="2" fillId="0" borderId="0" xfId="0" applyFont="1"/>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vertical="center"/>
    </xf>
    <xf numFmtId="164" fontId="3" fillId="0" borderId="0" xfId="0" applyNumberFormat="1"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8" fillId="0" borderId="0" xfId="0" applyFont="1" applyAlignment="1">
      <alignment horizontal="center" vertical="top"/>
    </xf>
    <xf numFmtId="0" fontId="1" fillId="0" borderId="0" xfId="0" applyFont="1"/>
    <xf numFmtId="0" fontId="10"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center" vertical="top"/>
    </xf>
    <xf numFmtId="0" fontId="14" fillId="0" borderId="0" xfId="0" applyFont="1"/>
    <xf numFmtId="0" fontId="7" fillId="0" borderId="0" xfId="0" applyFont="1"/>
    <xf numFmtId="164" fontId="4" fillId="0" borderId="0" xfId="0" applyNumberFormat="1" applyFont="1" applyAlignment="1">
      <alignment vertical="center" wrapText="1"/>
    </xf>
    <xf numFmtId="4" fontId="2" fillId="0" borderId="0" xfId="0" applyNumberFormat="1" applyFont="1"/>
    <xf numFmtId="0" fontId="2" fillId="2" borderId="0" xfId="0" applyFont="1" applyFill="1"/>
    <xf numFmtId="0" fontId="4" fillId="0" borderId="0" xfId="0" applyFont="1" applyAlignment="1">
      <alignment vertical="center" wrapText="1"/>
    </xf>
    <xf numFmtId="0" fontId="2" fillId="0" borderId="0" xfId="0" applyFont="1" applyAlignment="1">
      <alignment horizontal="left"/>
    </xf>
    <xf numFmtId="0" fontId="6" fillId="0" borderId="0" xfId="0" applyFont="1" applyAlignment="1">
      <alignment horizontal="left" vertical="center" wrapText="1"/>
    </xf>
    <xf numFmtId="0" fontId="0" fillId="0" borderId="0" xfId="0" applyAlignment="1">
      <alignment horizontal="left"/>
    </xf>
    <xf numFmtId="0" fontId="2" fillId="3" borderId="0" xfId="0" applyFont="1" applyFill="1"/>
    <xf numFmtId="164" fontId="3" fillId="3" borderId="0" xfId="0" applyNumberFormat="1" applyFont="1" applyFill="1" applyAlignment="1">
      <alignment vertical="center" wrapText="1"/>
    </xf>
    <xf numFmtId="0" fontId="4" fillId="3" borderId="0" xfId="0" applyFont="1" applyFill="1" applyAlignment="1">
      <alignment vertical="center" wrapText="1"/>
    </xf>
    <xf numFmtId="0" fontId="7" fillId="3" borderId="0" xfId="0" applyFont="1" applyFill="1"/>
    <xf numFmtId="4" fontId="2" fillId="2" borderId="0" xfId="0" applyNumberFormat="1" applyFont="1" applyFill="1"/>
    <xf numFmtId="0" fontId="7" fillId="2" borderId="2" xfId="0" applyFont="1" applyFill="1" applyBorder="1" applyAlignment="1">
      <alignment horizontal="left" vertical="center" wrapText="1" shrinkToFit="1"/>
    </xf>
    <xf numFmtId="0" fontId="2" fillId="4" borderId="0" xfId="0" applyFont="1" applyFill="1"/>
    <xf numFmtId="0" fontId="7" fillId="2" borderId="3" xfId="0" applyFont="1" applyFill="1" applyBorder="1" applyAlignment="1">
      <alignment horizontal="left" vertical="center" wrapText="1" shrinkToFit="1"/>
    </xf>
    <xf numFmtId="164" fontId="3" fillId="2" borderId="0" xfId="0" applyNumberFormat="1" applyFont="1" applyFill="1" applyAlignment="1">
      <alignment vertical="center" wrapText="1"/>
    </xf>
    <xf numFmtId="49" fontId="2" fillId="2" borderId="4"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top" wrapText="1"/>
    </xf>
    <xf numFmtId="0" fontId="3" fillId="2" borderId="4" xfId="0" applyFont="1" applyFill="1" applyBorder="1" applyAlignment="1">
      <alignment horizontal="center" vertical="center" wrapText="1"/>
    </xf>
    <xf numFmtId="49"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4" fontId="2" fillId="2" borderId="4"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49" fontId="2" fillId="2" borderId="4"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4" fontId="2" fillId="2" borderId="4"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3"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49" fontId="7" fillId="2" borderId="4" xfId="0" applyNumberFormat="1" applyFont="1" applyFill="1" applyBorder="1" applyAlignment="1">
      <alignment horizontal="left" vertical="top" wrapText="1"/>
    </xf>
    <xf numFmtId="49" fontId="7" fillId="2" borderId="2" xfId="0" applyNumberFormat="1" applyFont="1" applyFill="1" applyBorder="1" applyAlignment="1">
      <alignment horizontal="left" vertical="top" wrapText="1"/>
    </xf>
    <xf numFmtId="49" fontId="7" fillId="2" borderId="3" xfId="0" applyNumberFormat="1" applyFont="1" applyFill="1" applyBorder="1" applyAlignment="1">
      <alignment horizontal="left" vertical="top" wrapText="1"/>
    </xf>
    <xf numFmtId="0" fontId="2" fillId="2" borderId="4" xfId="0" applyFont="1" applyFill="1" applyBorder="1" applyAlignment="1">
      <alignment horizontal="left" vertical="center" wrapText="1" shrinkToFit="1"/>
    </xf>
    <xf numFmtId="0" fontId="2" fillId="2" borderId="2" xfId="0" applyFont="1" applyFill="1" applyBorder="1" applyAlignment="1">
      <alignment horizontal="left" vertical="center" wrapText="1" shrinkToFit="1"/>
    </xf>
    <xf numFmtId="0" fontId="2" fillId="2" borderId="3" xfId="0" applyFont="1" applyFill="1" applyBorder="1" applyAlignment="1">
      <alignment horizontal="left" vertical="center" wrapText="1" shrinkToFi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5" xfId="0" applyFont="1" applyBorder="1" applyAlignment="1">
      <alignment horizontal="center" vertical="center" wrapText="1"/>
    </xf>
    <xf numFmtId="4" fontId="16" fillId="2" borderId="4" xfId="0" applyNumberFormat="1" applyFont="1" applyFill="1" applyBorder="1" applyAlignment="1">
      <alignment horizontal="center" vertical="center" wrapText="1"/>
    </xf>
    <xf numFmtId="4" fontId="16" fillId="2" borderId="2" xfId="0" applyNumberFormat="1" applyFont="1" applyFill="1" applyBorder="1" applyAlignment="1">
      <alignment horizontal="center" vertical="center" wrapText="1"/>
    </xf>
    <xf numFmtId="4" fontId="16" fillId="2" borderId="3" xfId="0" applyNumberFormat="1" applyFont="1" applyFill="1" applyBorder="1" applyAlignment="1">
      <alignment horizontal="center" vertical="center" wrapText="1"/>
    </xf>
    <xf numFmtId="4" fontId="16" fillId="2" borderId="5" xfId="0" applyNumberFormat="1" applyFont="1" applyFill="1" applyBorder="1" applyAlignment="1">
      <alignment horizontal="center" vertical="center" wrapText="1"/>
    </xf>
    <xf numFmtId="49" fontId="2" fillId="2" borderId="4"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49" fontId="2" fillId="2" borderId="3" xfId="0" applyNumberFormat="1" applyFont="1"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49" fontId="2" fillId="2" borderId="5"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3" xfId="0" applyFill="1" applyBorder="1" applyAlignment="1">
      <alignment horizontal="center" vertical="top" wrapText="1"/>
    </xf>
    <xf numFmtId="0" fontId="3" fillId="0" borderId="0" xfId="0" applyFont="1" applyAlignment="1">
      <alignment horizontal="lef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top" wrapText="1"/>
    </xf>
    <xf numFmtId="0" fontId="5" fillId="0" borderId="1" xfId="0" applyFont="1" applyBorder="1" applyAlignment="1">
      <alignment horizontal="right" vertical="center" wrapText="1"/>
    </xf>
    <xf numFmtId="0" fontId="3" fillId="2" borderId="4"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4" fontId="17" fillId="2" borderId="5" xfId="0" applyNumberFormat="1" applyFont="1" applyFill="1" applyBorder="1" applyAlignment="1">
      <alignment horizontal="center" vertical="center" wrapText="1"/>
    </xf>
    <xf numFmtId="0" fontId="17" fillId="2" borderId="4" xfId="0" applyFont="1" applyFill="1" applyBorder="1" applyAlignment="1">
      <alignment horizontal="center" vertical="top" wrapText="1"/>
    </xf>
    <xf numFmtId="0" fontId="18" fillId="2" borderId="2" xfId="0" applyFont="1" applyFill="1" applyBorder="1" applyAlignment="1">
      <alignment horizontal="center" vertical="top" wrapText="1"/>
    </xf>
    <xf numFmtId="0" fontId="18" fillId="2" borderId="3" xfId="0" applyFont="1" applyFill="1" applyBorder="1" applyAlignment="1">
      <alignment horizontal="center" vertical="top" wrapText="1"/>
    </xf>
    <xf numFmtId="0" fontId="16" fillId="2" borderId="5" xfId="0" applyFont="1" applyFill="1" applyBorder="1" applyAlignment="1">
      <alignment horizontal="center" vertical="center" wrapText="1"/>
    </xf>
    <xf numFmtId="0" fontId="18" fillId="2" borderId="2" xfId="0" applyFont="1" applyFill="1" applyBorder="1" applyAlignment="1">
      <alignment horizontal="left" vertical="top" wrapText="1"/>
    </xf>
    <xf numFmtId="0" fontId="18" fillId="2" borderId="3" xfId="0" applyFont="1" applyFill="1" applyBorder="1" applyAlignment="1">
      <alignment horizontal="left" vertical="top" wrapText="1"/>
    </xf>
    <xf numFmtId="0" fontId="16" fillId="2" borderId="4" xfId="0" applyFont="1" applyFill="1" applyBorder="1" applyAlignment="1">
      <alignment horizontal="center" vertical="top" wrapText="1"/>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0" fontId="16" fillId="2" borderId="4" xfId="0" applyFont="1" applyFill="1" applyBorder="1" applyAlignment="1">
      <alignment horizontal="left" vertical="top"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2" xfId="0" applyFont="1" applyFill="1" applyBorder="1" applyAlignment="1">
      <alignment horizontal="left" vertical="top" wrapText="1"/>
    </xf>
    <xf numFmtId="0" fontId="16" fillId="2" borderId="3" xfId="0" applyFont="1" applyFill="1" applyBorder="1" applyAlignment="1">
      <alignment horizontal="left" vertical="top" wrapText="1"/>
    </xf>
    <xf numFmtId="0" fontId="17" fillId="2" borderId="5" xfId="0" applyFont="1" applyFill="1" applyBorder="1" applyAlignment="1">
      <alignment horizontal="center" vertical="center" wrapText="1"/>
    </xf>
    <xf numFmtId="0" fontId="7" fillId="2" borderId="0" xfId="0" applyFont="1" applyFill="1"/>
    <xf numFmtId="0" fontId="2" fillId="2" borderId="0" xfId="0" applyFont="1" applyFill="1" applyAlignment="1">
      <alignment horizontal="left"/>
    </xf>
    <xf numFmtId="0" fontId="3"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5" fillId="2" borderId="1"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164" fontId="2" fillId="2" borderId="5"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164" fontId="7" fillId="2" borderId="5"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164" fontId="2" fillId="2" borderId="0" xfId="0" applyNumberFormat="1" applyFont="1" applyFill="1" applyAlignment="1">
      <alignment vertical="center" wrapText="1"/>
    </xf>
    <xf numFmtId="0" fontId="2" fillId="2" borderId="4" xfId="0" applyFont="1" applyFill="1" applyBorder="1" applyAlignment="1">
      <alignment horizontal="center" vertical="top" wrapText="1"/>
    </xf>
    <xf numFmtId="4" fontId="0" fillId="2" borderId="5" xfId="0" applyNumberFormat="1" applyFill="1" applyBorder="1" applyAlignment="1">
      <alignment horizontal="center" vertical="center"/>
    </xf>
    <xf numFmtId="0" fontId="8" fillId="2" borderId="0" xfId="0" applyFont="1" applyFill="1"/>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4" fontId="0" fillId="2" borderId="4" xfId="0" applyNumberFormat="1" applyFill="1" applyBorder="1" applyAlignment="1">
      <alignment horizontal="center" vertical="center"/>
    </xf>
    <xf numFmtId="4" fontId="0" fillId="2" borderId="2" xfId="0" applyNumberFormat="1" applyFill="1" applyBorder="1" applyAlignment="1">
      <alignment horizontal="center" vertical="center"/>
    </xf>
    <xf numFmtId="4" fontId="0" fillId="2" borderId="3" xfId="0" applyNumberFormat="1" applyFill="1" applyBorder="1" applyAlignment="1">
      <alignment horizontal="center" vertical="center"/>
    </xf>
    <xf numFmtId="0" fontId="7" fillId="2" borderId="4" xfId="0" applyFont="1" applyFill="1" applyBorder="1" applyAlignment="1">
      <alignment horizontal="center" vertical="top" wrapText="1"/>
    </xf>
    <xf numFmtId="4" fontId="7" fillId="2" borderId="5" xfId="0" applyNumberFormat="1" applyFont="1" applyFill="1" applyBorder="1" applyAlignment="1">
      <alignment horizontal="center" vertical="center" wrapText="1"/>
    </xf>
    <xf numFmtId="4" fontId="18" fillId="2" borderId="5" xfId="0" applyNumberFormat="1" applyFont="1" applyFill="1" applyBorder="1" applyAlignment="1">
      <alignment horizontal="center" vertical="center"/>
    </xf>
    <xf numFmtId="0" fontId="19" fillId="2" borderId="0" xfId="0" applyFont="1" applyFill="1"/>
    <xf numFmtId="0" fontId="3" fillId="2" borderId="6"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0" xfId="0" applyFont="1" applyFill="1" applyAlignment="1">
      <alignment vertical="center"/>
    </xf>
    <xf numFmtId="0" fontId="3"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5" xfId="0" applyFont="1" applyFill="1" applyBorder="1" applyAlignment="1">
      <alignment horizontal="center"/>
    </xf>
    <xf numFmtId="49" fontId="7" fillId="2"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4" fontId="4" fillId="2" borderId="0" xfId="0" applyNumberFormat="1" applyFont="1" applyFill="1" applyAlignment="1">
      <alignment vertical="center" wrapText="1"/>
    </xf>
    <xf numFmtId="3" fontId="2" fillId="2" borderId="5" xfId="0" applyNumberFormat="1" applyFont="1" applyFill="1" applyBorder="1" applyAlignment="1">
      <alignment horizontal="center" vertical="center" wrapText="1"/>
    </xf>
    <xf numFmtId="165" fontId="2" fillId="2" borderId="5" xfId="0" applyNumberFormat="1" applyFont="1" applyFill="1" applyBorder="1" applyAlignment="1">
      <alignment horizontal="center" vertical="center" wrapText="1"/>
    </xf>
    <xf numFmtId="0" fontId="4" fillId="2" borderId="0" xfId="0" applyFont="1" applyFill="1" applyAlignment="1">
      <alignment vertical="center" wrapText="1"/>
    </xf>
    <xf numFmtId="3" fontId="2" fillId="2" borderId="4"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top" wrapText="1"/>
    </xf>
    <xf numFmtId="165" fontId="2" fillId="2" borderId="4" xfId="0" applyNumberFormat="1" applyFont="1" applyFill="1" applyBorder="1" applyAlignment="1">
      <alignment horizontal="center" vertical="center" wrapText="1"/>
    </xf>
    <xf numFmtId="165" fontId="2" fillId="2" borderId="2" xfId="0" applyNumberFormat="1"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0" fontId="3" fillId="2" borderId="0" xfId="0" applyFont="1" applyFill="1" applyAlignment="1">
      <alignment horizontal="center" vertical="center" wrapText="1"/>
    </xf>
    <xf numFmtId="49" fontId="2" fillId="2" borderId="0" xfId="0" applyNumberFormat="1" applyFont="1" applyFill="1" applyAlignment="1">
      <alignment horizontal="left" vertical="center" wrapText="1"/>
    </xf>
    <xf numFmtId="49" fontId="2" fillId="2" borderId="0" xfId="0" applyNumberFormat="1" applyFont="1" applyFill="1" applyAlignment="1">
      <alignment horizontal="center" vertical="center" wrapText="1"/>
    </xf>
    <xf numFmtId="0" fontId="9" fillId="2" borderId="0" xfId="0" applyFont="1" applyFill="1" applyAlignment="1">
      <alignment horizontal="center" vertical="center" wrapText="1"/>
    </xf>
    <xf numFmtId="164" fontId="9" fillId="2" borderId="0" xfId="0" applyNumberFormat="1" applyFont="1" applyFill="1" applyAlignment="1">
      <alignment horizontal="center" vertical="center" wrapText="1"/>
    </xf>
    <xf numFmtId="0" fontId="0" fillId="2" borderId="2" xfId="0" applyFill="1" applyBorder="1" applyAlignment="1">
      <alignment horizontal="left" vertical="center" wrapText="1" shrinkToFit="1"/>
    </xf>
    <xf numFmtId="0" fontId="7" fillId="2" borderId="2" xfId="0" applyFont="1" applyFill="1" applyBorder="1" applyAlignment="1">
      <alignment horizontal="center" vertical="center" wrapText="1"/>
    </xf>
    <xf numFmtId="0" fontId="14" fillId="2" borderId="0" xfId="0" applyFont="1" applyFill="1"/>
    <xf numFmtId="0" fontId="4" fillId="2" borderId="0" xfId="0" applyFont="1" applyFill="1" applyAlignment="1">
      <alignment horizontal="left" vertical="center" wrapText="1"/>
    </xf>
    <xf numFmtId="0" fontId="4" fillId="2" borderId="0" xfId="0" applyFont="1" applyFill="1" applyAlignment="1">
      <alignment horizontal="left" vertical="center" wrapText="1"/>
    </xf>
    <xf numFmtId="0" fontId="15" fillId="2" borderId="0" xfId="0" applyFont="1" applyFill="1" applyAlignment="1">
      <alignment horizontal="left" vertical="center" wrapText="1"/>
    </xf>
    <xf numFmtId="0" fontId="13" fillId="2" borderId="0" xfId="0" applyFont="1" applyFill="1"/>
    <xf numFmtId="0" fontId="4" fillId="2" borderId="0" xfId="0" quotePrefix="1" applyFont="1" applyFill="1" applyAlignment="1">
      <alignment horizontal="left" vertical="top" wrapText="1"/>
    </xf>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quotePrefix="1" applyFont="1" applyFill="1" applyBorder="1" applyAlignment="1">
      <alignment horizontal="center" wrapText="1"/>
    </xf>
    <xf numFmtId="0" fontId="0" fillId="2" borderId="0" xfId="0" applyFill="1" applyAlignment="1">
      <alignment wrapText="1"/>
    </xf>
    <xf numFmtId="0" fontId="2" fillId="2" borderId="0" xfId="0" applyFont="1" applyFill="1" applyAlignment="1">
      <alignment horizontal="center"/>
    </xf>
    <xf numFmtId="0" fontId="2" fillId="2" borderId="0" xfId="0" applyFont="1" applyFill="1" applyAlignment="1">
      <alignment horizontal="center"/>
    </xf>
    <xf numFmtId="0" fontId="2" fillId="2" borderId="10" xfId="0" applyFont="1" applyFill="1" applyBorder="1"/>
    <xf numFmtId="0" fontId="21" fillId="2" borderId="0" xfId="0" applyFont="1" applyFill="1"/>
  </cellXfs>
  <cellStyles count="1">
    <cellStyle name="Обычный" xfId="0" builtinId="0"/>
  </cellStyles>
  <dxfs count="1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italy\Downloads\2026.01.20%20%20%20%20%20%20%20%20&#1047;&#1074;&#1110;&#1090;%20&#1087;&#1072;&#1089;&#1087;&#1086;&#1088;&#1090;%201216030%20%20&#1050;&#1055;%20&#1041;&#1083;&#1072;&#1075;&#1086;&#1091;&#1089;&#1090;&#1088;&#1110;&#1081;%20&#1084;&#1110;&#1089;&#1090;&#1072;%20%20&#1050;&#1055;%20%20&#1050;&#1054;&#1052;&#1057;&#1045;&#1056;&#1042;&#1030;&#1057;%20%20%20%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К1216030"/>
    </sheetNames>
    <sheetDataSet>
      <sheetData sheetId="0">
        <row r="449">
          <cell r="AD449">
            <v>196182</v>
          </cell>
        </row>
        <row r="451">
          <cell r="AD451">
            <v>1</v>
          </cell>
        </row>
        <row r="453">
          <cell r="AD453">
            <v>196182</v>
          </cell>
        </row>
        <row r="455">
          <cell r="AD455">
            <v>100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522"/>
  <sheetViews>
    <sheetView tabSelected="1" topLeftCell="A18" zoomScale="90" zoomScaleNormal="90" workbookViewId="0">
      <selection activeCell="CF52" sqref="CF52"/>
    </sheetView>
  </sheetViews>
  <sheetFormatPr defaultRowHeight="12.75" x14ac:dyDescent="0.2"/>
  <cols>
    <col min="1" max="1" width="5.28515625" style="1" customWidth="1"/>
    <col min="2" max="2" width="3.42578125" style="1" customWidth="1"/>
    <col min="3" max="3" width="4.7109375" style="23" customWidth="1"/>
    <col min="4" max="8" width="2.85546875" style="23" customWidth="1"/>
    <col min="9" max="9" width="20.140625" style="23" customWidth="1"/>
    <col min="10" max="24" width="2.85546875" style="1" customWidth="1"/>
    <col min="25" max="25" width="12.140625" style="1" customWidth="1"/>
    <col min="26" max="34" width="2.85546875" style="1" customWidth="1"/>
    <col min="35" max="35" width="12" style="1" customWidth="1"/>
    <col min="36" max="51" width="2.85546875" style="1" customWidth="1"/>
    <col min="52" max="52" width="3.7109375" style="1" customWidth="1"/>
    <col min="53" max="54" width="2.85546875" style="1" customWidth="1"/>
    <col min="55" max="55" width="5.42578125" style="1" customWidth="1"/>
    <col min="56" max="65" width="2.85546875" style="1" customWidth="1"/>
    <col min="66" max="66" width="4" style="1" customWidth="1"/>
    <col min="67" max="68" width="2.85546875" style="1" customWidth="1"/>
    <col min="69" max="69" width="4.7109375" style="1" customWidth="1"/>
    <col min="70" max="71" width="2.85546875" style="1" customWidth="1"/>
    <col min="72" max="77" width="2.85546875" style="1" hidden="1" customWidth="1"/>
    <col min="78" max="78" width="3" style="1" hidden="1" customWidth="1"/>
    <col min="79" max="79" width="4.42578125" style="1" hidden="1" customWidth="1"/>
    <col min="80" max="80" width="2.28515625" style="1" hidden="1" customWidth="1"/>
    <col min="81" max="81" width="15.42578125" style="1" hidden="1" customWidth="1"/>
    <col min="82" max="82" width="0" style="1" hidden="1" customWidth="1"/>
    <col min="83" max="83" width="9.140625" style="1"/>
    <col min="84" max="84" width="13.5703125" style="1" customWidth="1"/>
    <col min="85" max="85" width="15.85546875" style="1" customWidth="1"/>
    <col min="86" max="16384" width="9.140625" style="1"/>
  </cols>
  <sheetData>
    <row r="1" spans="1:64" ht="9" hidden="1" customHeight="1" x14ac:dyDescent="0.2"/>
    <row r="2" spans="1:64" ht="9" customHeight="1" x14ac:dyDescent="0.2">
      <c r="AO2" s="110" t="s">
        <v>59</v>
      </c>
      <c r="AP2" s="110"/>
      <c r="AQ2" s="110"/>
      <c r="AR2" s="110"/>
      <c r="AS2" s="110"/>
      <c r="AT2" s="110"/>
      <c r="AU2" s="110"/>
      <c r="AV2" s="110"/>
      <c r="AW2" s="110"/>
      <c r="AX2" s="110"/>
      <c r="AY2" s="110"/>
      <c r="AZ2" s="110"/>
      <c r="BA2" s="110"/>
      <c r="BB2" s="110"/>
      <c r="BC2" s="110"/>
      <c r="BD2" s="110"/>
      <c r="BE2" s="110"/>
      <c r="BF2" s="110"/>
      <c r="BG2" s="110"/>
      <c r="BH2" s="110"/>
      <c r="BI2" s="110"/>
      <c r="BJ2" s="110"/>
      <c r="BK2" s="110"/>
      <c r="BL2" s="110"/>
    </row>
    <row r="3" spans="1:64" ht="9" customHeight="1" x14ac:dyDescent="0.2">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64" ht="15.75" customHeight="1" x14ac:dyDescent="0.2">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64" ht="15.75" customHeight="1" x14ac:dyDescent="0.2">
      <c r="A5" s="3"/>
      <c r="B5" s="3"/>
      <c r="C5" s="24"/>
      <c r="D5" s="24"/>
      <c r="E5" s="24"/>
      <c r="F5" s="24"/>
      <c r="G5" s="24"/>
      <c r="H5" s="24"/>
      <c r="I5" s="24"/>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row>
    <row r="6" spans="1:64" ht="15.75" customHeight="1" x14ac:dyDescent="0.2">
      <c r="A6" s="3"/>
      <c r="B6" s="3"/>
      <c r="C6" s="24"/>
      <c r="D6" s="24"/>
      <c r="E6" s="24"/>
      <c r="F6" s="24"/>
      <c r="G6" s="24"/>
      <c r="H6" s="24"/>
      <c r="I6" s="24"/>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row>
    <row r="7" spans="1:64" ht="9.75" hidden="1" customHeight="1" x14ac:dyDescent="0.2">
      <c r="A7" s="111"/>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row>
    <row r="8" spans="1:64" ht="9.75" hidden="1" customHeight="1" x14ac:dyDescent="0.2">
      <c r="A8" s="111"/>
      <c r="B8" s="111"/>
      <c r="C8" s="111"/>
      <c r="D8" s="111"/>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row>
    <row r="9" spans="1:64" ht="8.25" hidden="1" customHeight="1" x14ac:dyDescent="0.2">
      <c r="A9" s="111"/>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c r="BI9" s="111"/>
      <c r="BJ9" s="111"/>
      <c r="BK9" s="111"/>
      <c r="BL9" s="111"/>
    </row>
    <row r="10" spans="1:64" ht="15.75" x14ac:dyDescent="0.2">
      <c r="A10" s="113" t="s">
        <v>18</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64" ht="15.75" customHeight="1" x14ac:dyDescent="0.2">
      <c r="A11" s="113" t="s">
        <v>35</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64" ht="15.75" customHeight="1" x14ac:dyDescent="0.2">
      <c r="A12" s="113" t="s">
        <v>400</v>
      </c>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row>
    <row r="13" spans="1:64" ht="6" customHeight="1" x14ac:dyDescent="0.2">
      <c r="A13" s="6"/>
      <c r="B13" s="6"/>
      <c r="C13" s="8"/>
      <c r="D13" s="8"/>
      <c r="E13" s="8"/>
      <c r="F13" s="8"/>
      <c r="G13" s="8"/>
      <c r="H13" s="8"/>
      <c r="I13" s="8"/>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row>
    <row r="14" spans="1:64" ht="28.5" customHeight="1" x14ac:dyDescent="0.2">
      <c r="A14" s="9" t="s">
        <v>7</v>
      </c>
      <c r="B14" s="103" t="s">
        <v>110</v>
      </c>
      <c r="C14" s="104"/>
      <c r="D14" s="104"/>
      <c r="E14" s="104"/>
      <c r="F14" s="104"/>
      <c r="G14" s="104"/>
      <c r="H14" s="104"/>
      <c r="I14" s="104"/>
      <c r="J14" s="104"/>
      <c r="K14" s="104"/>
      <c r="L14" s="104"/>
      <c r="M14" s="10"/>
      <c r="N14" s="105" t="s">
        <v>401</v>
      </c>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1"/>
      <c r="AU14" s="103" t="s">
        <v>114</v>
      </c>
      <c r="AV14" s="104"/>
      <c r="AW14" s="104"/>
      <c r="AX14" s="104"/>
      <c r="AY14" s="104"/>
      <c r="AZ14" s="104"/>
      <c r="BA14" s="104"/>
      <c r="BB14" s="104"/>
      <c r="BC14" s="11"/>
      <c r="BD14" s="11"/>
      <c r="BE14" s="11"/>
      <c r="BF14" s="11"/>
      <c r="BG14" s="11"/>
      <c r="BH14" s="11"/>
      <c r="BI14" s="11"/>
      <c r="BJ14" s="11"/>
      <c r="BK14" s="11"/>
      <c r="BL14" s="11"/>
    </row>
    <row r="15" spans="1:64" ht="21.75" customHeight="1" x14ac:dyDescent="0.2">
      <c r="A15" s="12"/>
      <c r="B15" s="102" t="s">
        <v>51</v>
      </c>
      <c r="C15" s="102"/>
      <c r="D15" s="102"/>
      <c r="E15" s="102"/>
      <c r="F15" s="102"/>
      <c r="G15" s="102"/>
      <c r="H15" s="102"/>
      <c r="I15" s="102"/>
      <c r="J15" s="102"/>
      <c r="K15" s="102"/>
      <c r="L15" s="102"/>
      <c r="M15" s="12"/>
      <c r="N15" s="106" t="s">
        <v>52</v>
      </c>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2"/>
      <c r="AU15" s="102" t="s">
        <v>53</v>
      </c>
      <c r="AV15" s="102"/>
      <c r="AW15" s="102"/>
      <c r="AX15" s="102"/>
      <c r="AY15" s="102"/>
      <c r="AZ15" s="102"/>
      <c r="BA15" s="102"/>
      <c r="BB15" s="102"/>
      <c r="BC15" s="12"/>
      <c r="BD15" s="12"/>
      <c r="BE15" s="12"/>
      <c r="BF15" s="12"/>
      <c r="BG15" s="12"/>
      <c r="BH15" s="12"/>
      <c r="BI15" s="12"/>
      <c r="BJ15" s="12"/>
      <c r="BK15" s="12"/>
      <c r="BL15" s="12"/>
    </row>
    <row r="16" spans="1:64" ht="6" customHeight="1" x14ac:dyDescent="0.2">
      <c r="A16"/>
      <c r="B16"/>
      <c r="C16" s="25"/>
      <c r="D16" s="25"/>
      <c r="E16" s="25"/>
      <c r="F16" s="25"/>
      <c r="G16" s="25"/>
      <c r="H16" s="25"/>
      <c r="I16" s="25"/>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3"/>
      <c r="BF16" s="13"/>
      <c r="BG16" s="13"/>
      <c r="BH16" s="13"/>
      <c r="BI16" s="13"/>
      <c r="BJ16" s="13"/>
      <c r="BK16" s="13"/>
      <c r="BL16" s="13"/>
    </row>
    <row r="17" spans="1:79" ht="28.5" customHeight="1" x14ac:dyDescent="0.2">
      <c r="A17" s="11" t="s">
        <v>33</v>
      </c>
      <c r="B17" s="103" t="s">
        <v>119</v>
      </c>
      <c r="C17" s="104"/>
      <c r="D17" s="104"/>
      <c r="E17" s="104"/>
      <c r="F17" s="104"/>
      <c r="G17" s="104"/>
      <c r="H17" s="104"/>
      <c r="I17" s="104"/>
      <c r="J17" s="104"/>
      <c r="K17" s="104"/>
      <c r="L17" s="104"/>
      <c r="M17" s="10"/>
      <c r="N17" s="105" t="s">
        <v>401</v>
      </c>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1"/>
      <c r="AU17" s="103" t="s">
        <v>114</v>
      </c>
      <c r="AV17" s="104"/>
      <c r="AW17" s="104"/>
      <c r="AX17" s="104"/>
      <c r="AY17" s="104"/>
      <c r="AZ17" s="104"/>
      <c r="BA17" s="104"/>
      <c r="BB17" s="104"/>
      <c r="BC17" s="14"/>
      <c r="BD17" s="14"/>
      <c r="BE17" s="14"/>
      <c r="BF17" s="14"/>
      <c r="BG17" s="14"/>
      <c r="BH17" s="14"/>
      <c r="BI17" s="14"/>
      <c r="BJ17" s="14"/>
      <c r="BK17" s="14"/>
      <c r="BL17" s="15"/>
    </row>
    <row r="18" spans="1:79" ht="23.25" customHeight="1" x14ac:dyDescent="0.2">
      <c r="A18" s="12"/>
      <c r="B18" s="102" t="s">
        <v>51</v>
      </c>
      <c r="C18" s="102"/>
      <c r="D18" s="102"/>
      <c r="E18" s="102"/>
      <c r="F18" s="102"/>
      <c r="G18" s="102"/>
      <c r="H18" s="102"/>
      <c r="I18" s="102"/>
      <c r="J18" s="102"/>
      <c r="K18" s="102"/>
      <c r="L18" s="102"/>
      <c r="M18" s="12"/>
      <c r="N18" s="106" t="s">
        <v>54</v>
      </c>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2"/>
      <c r="AU18" s="102" t="s">
        <v>53</v>
      </c>
      <c r="AV18" s="102"/>
      <c r="AW18" s="102"/>
      <c r="AX18" s="102"/>
      <c r="AY18" s="102"/>
      <c r="AZ18" s="102"/>
      <c r="BA18" s="102"/>
      <c r="BB18" s="102"/>
      <c r="BC18" s="16"/>
      <c r="BD18" s="16"/>
      <c r="BE18" s="16"/>
      <c r="BF18" s="16"/>
      <c r="BG18" s="16"/>
      <c r="BH18" s="16"/>
      <c r="BI18" s="16"/>
      <c r="BJ18" s="16"/>
      <c r="BK18" s="16"/>
      <c r="BL18" s="16"/>
    </row>
    <row r="19" spans="1:79" ht="6.75" customHeight="1" x14ac:dyDescent="0.2">
      <c r="A19"/>
      <c r="B19"/>
      <c r="C19" s="25"/>
      <c r="D19" s="25"/>
      <c r="E19" s="25"/>
      <c r="F19" s="25"/>
      <c r="G19" s="25"/>
      <c r="H19" s="25"/>
      <c r="I19" s="25"/>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18" customHeight="1" x14ac:dyDescent="0.2">
      <c r="A20" s="9" t="s">
        <v>34</v>
      </c>
      <c r="B20" s="103" t="s">
        <v>117</v>
      </c>
      <c r="C20" s="104"/>
      <c r="D20" s="104"/>
      <c r="E20" s="104"/>
      <c r="F20" s="104"/>
      <c r="G20" s="104"/>
      <c r="H20" s="104"/>
      <c r="I20" s="104"/>
      <c r="J20" s="104"/>
      <c r="K20" s="104"/>
      <c r="L20" s="104"/>
      <c r="M20"/>
      <c r="N20" s="103" t="s">
        <v>120</v>
      </c>
      <c r="O20" s="104"/>
      <c r="P20" s="104"/>
      <c r="Q20" s="104"/>
      <c r="R20" s="104"/>
      <c r="S20" s="104"/>
      <c r="T20" s="104"/>
      <c r="U20" s="104"/>
      <c r="V20" s="104"/>
      <c r="W20" s="104"/>
      <c r="X20" s="104"/>
      <c r="Y20" s="104"/>
      <c r="Z20" s="14"/>
      <c r="AA20" s="103" t="s">
        <v>121</v>
      </c>
      <c r="AB20" s="104"/>
      <c r="AC20" s="104"/>
      <c r="AD20" s="104"/>
      <c r="AE20" s="104"/>
      <c r="AF20" s="104"/>
      <c r="AG20" s="104"/>
      <c r="AH20" s="104"/>
      <c r="AI20" s="104"/>
      <c r="AJ20" s="14"/>
      <c r="AK20" s="107" t="s">
        <v>118</v>
      </c>
      <c r="AL20" s="101"/>
      <c r="AM20" s="101"/>
      <c r="AN20" s="101"/>
      <c r="AO20" s="101"/>
      <c r="AP20" s="101"/>
      <c r="AQ20" s="101"/>
      <c r="AR20" s="101"/>
      <c r="AS20" s="101"/>
      <c r="AT20" s="101"/>
      <c r="AU20" s="101"/>
      <c r="AV20" s="101"/>
      <c r="AW20" s="101"/>
      <c r="AX20" s="101"/>
      <c r="AY20" s="101"/>
      <c r="AZ20" s="101"/>
      <c r="BA20" s="101"/>
      <c r="BB20" s="101"/>
      <c r="BC20" s="101"/>
      <c r="BD20" s="14"/>
      <c r="BE20" s="103" t="s">
        <v>115</v>
      </c>
      <c r="BF20" s="104"/>
      <c r="BG20" s="104"/>
      <c r="BH20" s="104"/>
      <c r="BI20" s="104"/>
      <c r="BJ20" s="104"/>
      <c r="BK20" s="104"/>
      <c r="BL20" s="104"/>
    </row>
    <row r="21" spans="1:79" ht="23.25" customHeight="1" x14ac:dyDescent="0.2">
      <c r="A21"/>
      <c r="B21" s="102" t="s">
        <v>51</v>
      </c>
      <c r="C21" s="102"/>
      <c r="D21" s="102"/>
      <c r="E21" s="102"/>
      <c r="F21" s="102"/>
      <c r="G21" s="102"/>
      <c r="H21" s="102"/>
      <c r="I21" s="102"/>
      <c r="J21" s="102"/>
      <c r="K21" s="102"/>
      <c r="L21" s="102"/>
      <c r="M21"/>
      <c r="N21" s="102" t="s">
        <v>55</v>
      </c>
      <c r="O21" s="102"/>
      <c r="P21" s="102"/>
      <c r="Q21" s="102"/>
      <c r="R21" s="102"/>
      <c r="S21" s="102"/>
      <c r="T21" s="102"/>
      <c r="U21" s="102"/>
      <c r="V21" s="102"/>
      <c r="W21" s="102"/>
      <c r="X21" s="102"/>
      <c r="Y21" s="102"/>
      <c r="Z21" s="16"/>
      <c r="AA21" s="108" t="s">
        <v>56</v>
      </c>
      <c r="AB21" s="108"/>
      <c r="AC21" s="108"/>
      <c r="AD21" s="108"/>
      <c r="AE21" s="108"/>
      <c r="AF21" s="108"/>
      <c r="AG21" s="108"/>
      <c r="AH21" s="108"/>
      <c r="AI21" s="108"/>
      <c r="AJ21" s="16"/>
      <c r="AK21" s="109" t="s">
        <v>57</v>
      </c>
      <c r="AL21" s="109"/>
      <c r="AM21" s="109"/>
      <c r="AN21" s="109"/>
      <c r="AO21" s="109"/>
      <c r="AP21" s="109"/>
      <c r="AQ21" s="109"/>
      <c r="AR21" s="109"/>
      <c r="AS21" s="109"/>
      <c r="AT21" s="109"/>
      <c r="AU21" s="109"/>
      <c r="AV21" s="109"/>
      <c r="AW21" s="109"/>
      <c r="AX21" s="109"/>
      <c r="AY21" s="109"/>
      <c r="AZ21" s="109"/>
      <c r="BA21" s="109"/>
      <c r="BB21" s="109"/>
      <c r="BC21" s="109"/>
      <c r="BD21" s="16"/>
      <c r="BE21" s="102" t="s">
        <v>58</v>
      </c>
      <c r="BF21" s="102"/>
      <c r="BG21" s="102"/>
      <c r="BH21" s="102"/>
      <c r="BI21" s="102"/>
      <c r="BJ21" s="102"/>
      <c r="BK21" s="102"/>
      <c r="BL21" s="102"/>
    </row>
    <row r="22" spans="1:79" ht="6.75" customHeight="1" x14ac:dyDescent="0.2"/>
    <row r="23" spans="1:79" ht="15.75" customHeight="1" x14ac:dyDescent="0.2">
      <c r="A23" s="90" t="s">
        <v>40</v>
      </c>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row>
    <row r="24" spans="1:79" ht="27.75" customHeight="1" x14ac:dyDescent="0.2">
      <c r="A24" s="91" t="s">
        <v>3</v>
      </c>
      <c r="B24" s="91"/>
      <c r="C24" s="91"/>
      <c r="D24" s="91"/>
      <c r="E24" s="91"/>
      <c r="F24" s="91"/>
      <c r="G24" s="92" t="s">
        <v>38</v>
      </c>
      <c r="H24" s="93"/>
      <c r="I24" s="93"/>
      <c r="J24" s="93"/>
      <c r="K24" s="93"/>
      <c r="L24" s="93"/>
      <c r="M24" s="93"/>
      <c r="N24" s="93"/>
      <c r="O24" s="93"/>
      <c r="P24" s="93"/>
      <c r="Q24" s="93"/>
      <c r="R24" s="93"/>
      <c r="S24" s="93"/>
      <c r="T24" s="93"/>
      <c r="U24" s="93"/>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4"/>
    </row>
    <row r="25" spans="1:79" ht="10.5" hidden="1" customHeight="1" x14ac:dyDescent="0.2">
      <c r="A25" s="47" t="s">
        <v>36</v>
      </c>
      <c r="B25" s="47"/>
      <c r="C25" s="47"/>
      <c r="D25" s="47"/>
      <c r="E25" s="47"/>
      <c r="F25" s="47"/>
      <c r="G25" s="96" t="s">
        <v>14</v>
      </c>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8"/>
      <c r="CA25" s="1" t="s">
        <v>49</v>
      </c>
    </row>
    <row r="26" spans="1:79" ht="15.75" customHeight="1" x14ac:dyDescent="0.2">
      <c r="A26" s="47">
        <v>1</v>
      </c>
      <c r="B26" s="47"/>
      <c r="C26" s="47"/>
      <c r="D26" s="47"/>
      <c r="E26" s="47"/>
      <c r="F26" s="47"/>
      <c r="G26" s="115" t="s">
        <v>425</v>
      </c>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9"/>
      <c r="CA26" s="1" t="s">
        <v>48</v>
      </c>
    </row>
    <row r="27" spans="1:79" ht="12.75" customHeight="1" x14ac:dyDescent="0.2">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row>
    <row r="28" spans="1:79" ht="15.95" customHeight="1" x14ac:dyDescent="0.2">
      <c r="A28" s="90" t="s">
        <v>41</v>
      </c>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row>
    <row r="29" spans="1:79" ht="15.95" customHeight="1" x14ac:dyDescent="0.2">
      <c r="A29" s="100" t="s">
        <v>109</v>
      </c>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row>
    <row r="30" spans="1:79" ht="12.75" customHeight="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row>
    <row r="31" spans="1:79" ht="15.75" customHeight="1" x14ac:dyDescent="0.2">
      <c r="A31" s="90" t="s">
        <v>42</v>
      </c>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row>
    <row r="32" spans="1:79" ht="27.75" customHeight="1" x14ac:dyDescent="0.2">
      <c r="A32" s="91" t="s">
        <v>3</v>
      </c>
      <c r="B32" s="91"/>
      <c r="C32" s="91"/>
      <c r="D32" s="91"/>
      <c r="E32" s="91"/>
      <c r="F32" s="91"/>
      <c r="G32" s="92" t="s">
        <v>39</v>
      </c>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4"/>
    </row>
    <row r="33" spans="1:116" ht="10.5" hidden="1" customHeight="1" x14ac:dyDescent="0.2">
      <c r="A33" s="47" t="s">
        <v>13</v>
      </c>
      <c r="B33" s="47"/>
      <c r="C33" s="47"/>
      <c r="D33" s="47"/>
      <c r="E33" s="47"/>
      <c r="F33" s="47"/>
      <c r="G33" s="96" t="s">
        <v>14</v>
      </c>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8"/>
      <c r="CA33" s="1" t="s">
        <v>50</v>
      </c>
    </row>
    <row r="34" spans="1:116" ht="10.5" customHeight="1" x14ac:dyDescent="0.2">
      <c r="A34" s="47">
        <v>1</v>
      </c>
      <c r="B34" s="47"/>
      <c r="C34" s="47"/>
      <c r="D34" s="47"/>
      <c r="E34" s="47"/>
      <c r="F34" s="47"/>
      <c r="G34" s="60" t="s">
        <v>129</v>
      </c>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2"/>
      <c r="CB34" s="1" t="s">
        <v>130</v>
      </c>
    </row>
    <row r="35" spans="1:116" ht="10.5" customHeight="1" x14ac:dyDescent="0.2">
      <c r="A35" s="47">
        <v>2</v>
      </c>
      <c r="B35" s="47"/>
      <c r="C35" s="47"/>
      <c r="D35" s="47"/>
      <c r="E35" s="47"/>
      <c r="F35" s="47"/>
      <c r="G35" s="60" t="s">
        <v>80</v>
      </c>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2"/>
    </row>
    <row r="36" spans="1:116" ht="10.5" customHeight="1" x14ac:dyDescent="0.2">
      <c r="A36" s="47">
        <v>3</v>
      </c>
      <c r="B36" s="47"/>
      <c r="C36" s="47"/>
      <c r="D36" s="47"/>
      <c r="E36" s="47"/>
      <c r="F36" s="47"/>
      <c r="G36" s="60" t="s">
        <v>81</v>
      </c>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2"/>
    </row>
    <row r="37" spans="1:116" ht="10.5" customHeight="1" x14ac:dyDescent="0.2">
      <c r="A37" s="47">
        <v>4</v>
      </c>
      <c r="B37" s="47"/>
      <c r="C37" s="47"/>
      <c r="D37" s="47"/>
      <c r="E37" s="47"/>
      <c r="F37" s="47"/>
      <c r="G37" s="60" t="s">
        <v>131</v>
      </c>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2"/>
    </row>
    <row r="38" spans="1:116" ht="10.5" customHeight="1" x14ac:dyDescent="0.2">
      <c r="A38" s="47">
        <v>5</v>
      </c>
      <c r="B38" s="47"/>
      <c r="C38" s="47"/>
      <c r="D38" s="47"/>
      <c r="E38" s="47"/>
      <c r="F38" s="47"/>
      <c r="G38" s="60" t="s">
        <v>132</v>
      </c>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2"/>
    </row>
    <row r="39" spans="1:116" ht="10.5" customHeight="1" x14ac:dyDescent="0.2">
      <c r="A39" s="47">
        <v>6</v>
      </c>
      <c r="B39" s="47"/>
      <c r="C39" s="47"/>
      <c r="D39" s="47"/>
      <c r="E39" s="47"/>
      <c r="F39" s="47"/>
      <c r="G39" s="60" t="s">
        <v>133</v>
      </c>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c r="BL39" s="62"/>
    </row>
    <row r="40" spans="1:116" ht="10.5" customHeight="1" x14ac:dyDescent="0.2">
      <c r="A40" s="47">
        <v>7</v>
      </c>
      <c r="B40" s="47"/>
      <c r="C40" s="47"/>
      <c r="D40" s="47"/>
      <c r="E40" s="47"/>
      <c r="F40" s="47"/>
      <c r="G40" s="60" t="s">
        <v>134</v>
      </c>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2"/>
    </row>
    <row r="41" spans="1:116" ht="10.5" customHeight="1" x14ac:dyDescent="0.2">
      <c r="A41" s="47">
        <v>8</v>
      </c>
      <c r="B41" s="47"/>
      <c r="C41" s="47"/>
      <c r="D41" s="47"/>
      <c r="E41" s="47"/>
      <c r="F41" s="47"/>
      <c r="G41" s="60" t="s">
        <v>83</v>
      </c>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2"/>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row>
    <row r="42" spans="1:116" ht="10.5" customHeight="1" x14ac:dyDescent="0.2">
      <c r="A42" s="47">
        <v>9</v>
      </c>
      <c r="B42" s="47"/>
      <c r="C42" s="47"/>
      <c r="D42" s="47"/>
      <c r="E42" s="47"/>
      <c r="F42" s="47"/>
      <c r="G42" s="60" t="s">
        <v>78</v>
      </c>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2"/>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row>
    <row r="43" spans="1:116" ht="10.5" customHeight="1" x14ac:dyDescent="0.2">
      <c r="A43" s="47">
        <v>10</v>
      </c>
      <c r="B43" s="47"/>
      <c r="C43" s="47"/>
      <c r="D43" s="47"/>
      <c r="E43" s="47"/>
      <c r="F43" s="47"/>
      <c r="G43" s="60" t="s">
        <v>79</v>
      </c>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2"/>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row>
    <row r="44" spans="1:116" ht="10.5" customHeight="1" x14ac:dyDescent="0.2">
      <c r="A44" s="47">
        <v>11</v>
      </c>
      <c r="B44" s="47"/>
      <c r="C44" s="47"/>
      <c r="D44" s="47"/>
      <c r="E44" s="47"/>
      <c r="F44" s="47"/>
      <c r="G44" s="60" t="s">
        <v>82</v>
      </c>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2"/>
      <c r="BO44" s="20"/>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row>
    <row r="45" spans="1:116" ht="12.75" customHeight="1" x14ac:dyDescent="0.2">
      <c r="A45" s="47">
        <v>12</v>
      </c>
      <c r="B45" s="47"/>
      <c r="C45" s="47"/>
      <c r="D45" s="47"/>
      <c r="E45" s="47"/>
      <c r="F45" s="47"/>
      <c r="G45" s="60" t="s">
        <v>135</v>
      </c>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2"/>
      <c r="BO45" s="20"/>
      <c r="BS45" s="20"/>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row>
    <row r="46" spans="1:116" ht="12.75" customHeight="1" x14ac:dyDescent="0.2">
      <c r="A46" s="47">
        <v>13</v>
      </c>
      <c r="B46" s="47"/>
      <c r="C46" s="47"/>
      <c r="D46" s="47"/>
      <c r="E46" s="47"/>
      <c r="F46" s="47"/>
      <c r="G46" s="60" t="s">
        <v>339</v>
      </c>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2"/>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row>
    <row r="47" spans="1:116" ht="12.75" customHeight="1" x14ac:dyDescent="0.2">
      <c r="A47" s="47">
        <v>14</v>
      </c>
      <c r="B47" s="47"/>
      <c r="C47" s="47"/>
      <c r="D47" s="47"/>
      <c r="E47" s="47"/>
      <c r="F47" s="47"/>
      <c r="G47" s="60" t="s">
        <v>136</v>
      </c>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2"/>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row>
    <row r="48" spans="1:116" ht="12.75" customHeight="1" x14ac:dyDescent="0.2">
      <c r="A48" s="63">
        <v>15</v>
      </c>
      <c r="B48" s="63"/>
      <c r="C48" s="63"/>
      <c r="D48" s="63"/>
      <c r="E48" s="63"/>
      <c r="F48" s="64"/>
      <c r="G48" s="60" t="s">
        <v>340</v>
      </c>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2"/>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row>
    <row r="49" spans="1:116" ht="15.75" customHeight="1" x14ac:dyDescent="0.2">
      <c r="A49" s="90" t="s">
        <v>72</v>
      </c>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90"/>
      <c r="BL49" s="90"/>
      <c r="BM49" s="90"/>
      <c r="BN49" s="90"/>
      <c r="BO49" s="90"/>
      <c r="BP49" s="90"/>
      <c r="BQ49" s="90"/>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row>
    <row r="50" spans="1:116" ht="15.75" customHeight="1" x14ac:dyDescent="0.2">
      <c r="A50" s="90" t="s">
        <v>73</v>
      </c>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0"/>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row>
    <row r="51" spans="1:116" ht="15" customHeight="1" x14ac:dyDescent="0.2">
      <c r="A51" s="116" t="s">
        <v>116</v>
      </c>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CC51" s="20">
        <f>AF57+AF60+AF76+AF77+AF83</f>
        <v>2704967</v>
      </c>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row>
    <row r="52" spans="1:116" ht="48" customHeight="1" x14ac:dyDescent="0.2">
      <c r="A52" s="95" t="s">
        <v>3</v>
      </c>
      <c r="B52" s="95"/>
      <c r="C52" s="95" t="s">
        <v>66</v>
      </c>
      <c r="D52" s="95"/>
      <c r="E52" s="95"/>
      <c r="F52" s="95"/>
      <c r="G52" s="95"/>
      <c r="H52" s="95"/>
      <c r="I52" s="95"/>
      <c r="J52" s="95"/>
      <c r="K52" s="95"/>
      <c r="L52" s="95"/>
      <c r="M52" s="95"/>
      <c r="N52" s="95"/>
      <c r="O52" s="95"/>
      <c r="P52" s="95"/>
      <c r="Q52" s="95"/>
      <c r="R52" s="95"/>
      <c r="S52" s="95"/>
      <c r="T52" s="95"/>
      <c r="U52" s="95"/>
      <c r="V52" s="95"/>
      <c r="W52" s="95"/>
      <c r="X52" s="95"/>
      <c r="Y52" s="95"/>
      <c r="Z52" s="95"/>
      <c r="AA52" s="95" t="s">
        <v>25</v>
      </c>
      <c r="AB52" s="95"/>
      <c r="AC52" s="95"/>
      <c r="AD52" s="95"/>
      <c r="AE52" s="95"/>
      <c r="AF52" s="95"/>
      <c r="AG52" s="95"/>
      <c r="AH52" s="95"/>
      <c r="AI52" s="95"/>
      <c r="AJ52" s="95"/>
      <c r="AK52" s="95"/>
      <c r="AL52" s="95"/>
      <c r="AM52" s="95"/>
      <c r="AN52" s="95"/>
      <c r="AO52" s="95"/>
      <c r="AP52" s="95" t="s">
        <v>45</v>
      </c>
      <c r="AQ52" s="95"/>
      <c r="AR52" s="95"/>
      <c r="AS52" s="95"/>
      <c r="AT52" s="95"/>
      <c r="AU52" s="95"/>
      <c r="AV52" s="95"/>
      <c r="AW52" s="95"/>
      <c r="AX52" s="95"/>
      <c r="AY52" s="95"/>
      <c r="AZ52" s="95"/>
      <c r="BA52" s="95"/>
      <c r="BB52" s="95"/>
      <c r="BC52" s="95"/>
      <c r="BD52" s="95" t="s">
        <v>0</v>
      </c>
      <c r="BE52" s="95"/>
      <c r="BF52" s="95"/>
      <c r="BG52" s="95"/>
      <c r="BH52" s="95"/>
      <c r="BI52" s="95"/>
      <c r="BJ52" s="95"/>
      <c r="BK52" s="95"/>
      <c r="BL52" s="95"/>
      <c r="BM52" s="95"/>
      <c r="BN52" s="95"/>
      <c r="BO52" s="95"/>
      <c r="BP52" s="95"/>
      <c r="BQ52" s="95"/>
      <c r="CC52" s="20">
        <f>AA57+AA60+AA64+AA68+AA74+AA75+AA76+AA77</f>
        <v>24663802</v>
      </c>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row>
    <row r="53" spans="1:116" ht="29.1" customHeight="1" x14ac:dyDescent="0.2">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t="s">
        <v>2</v>
      </c>
      <c r="AB53" s="95"/>
      <c r="AC53" s="95"/>
      <c r="AD53" s="95"/>
      <c r="AE53" s="95"/>
      <c r="AF53" s="95" t="s">
        <v>1</v>
      </c>
      <c r="AG53" s="95"/>
      <c r="AH53" s="95"/>
      <c r="AI53" s="95"/>
      <c r="AJ53" s="95"/>
      <c r="AK53" s="95" t="s">
        <v>26</v>
      </c>
      <c r="AL53" s="95"/>
      <c r="AM53" s="95"/>
      <c r="AN53" s="95"/>
      <c r="AO53" s="95"/>
      <c r="AP53" s="95" t="s">
        <v>2</v>
      </c>
      <c r="AQ53" s="95"/>
      <c r="AR53" s="95"/>
      <c r="AS53" s="95"/>
      <c r="AT53" s="95"/>
      <c r="AU53" s="95" t="s">
        <v>1</v>
      </c>
      <c r="AV53" s="95"/>
      <c r="AW53" s="95"/>
      <c r="AX53" s="95"/>
      <c r="AY53" s="95"/>
      <c r="AZ53" s="95" t="s">
        <v>26</v>
      </c>
      <c r="BA53" s="95"/>
      <c r="BB53" s="95"/>
      <c r="BC53" s="95"/>
      <c r="BD53" s="95" t="s">
        <v>2</v>
      </c>
      <c r="BE53" s="95"/>
      <c r="BF53" s="95"/>
      <c r="BG53" s="95"/>
      <c r="BH53" s="95"/>
      <c r="BI53" s="95" t="s">
        <v>1</v>
      </c>
      <c r="BJ53" s="95"/>
      <c r="BK53" s="95"/>
      <c r="BL53" s="95"/>
      <c r="BM53" s="95"/>
      <c r="BN53" s="95" t="s">
        <v>27</v>
      </c>
      <c r="BO53" s="95"/>
      <c r="BP53" s="95"/>
      <c r="BQ53" s="95"/>
      <c r="CC53" s="20">
        <f>AP59+AP61+AP62+AP65+AP71+AP72+AP73</f>
        <v>26556076.620000005</v>
      </c>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row>
    <row r="54" spans="1:116" ht="15.95" customHeight="1" x14ac:dyDescent="0.2">
      <c r="A54" s="95">
        <v>1</v>
      </c>
      <c r="B54" s="95"/>
      <c r="C54" s="95">
        <v>2</v>
      </c>
      <c r="D54" s="95"/>
      <c r="E54" s="95"/>
      <c r="F54" s="95"/>
      <c r="G54" s="95"/>
      <c r="H54" s="95"/>
      <c r="I54" s="95"/>
      <c r="J54" s="95"/>
      <c r="K54" s="95"/>
      <c r="L54" s="95"/>
      <c r="M54" s="95"/>
      <c r="N54" s="95"/>
      <c r="O54" s="95"/>
      <c r="P54" s="95"/>
      <c r="Q54" s="95"/>
      <c r="R54" s="95"/>
      <c r="S54" s="95"/>
      <c r="T54" s="95"/>
      <c r="U54" s="95"/>
      <c r="V54" s="95"/>
      <c r="W54" s="95"/>
      <c r="X54" s="95"/>
      <c r="Y54" s="95"/>
      <c r="Z54" s="95"/>
      <c r="AA54" s="74">
        <v>3</v>
      </c>
      <c r="AB54" s="75"/>
      <c r="AC54" s="75"/>
      <c r="AD54" s="75"/>
      <c r="AE54" s="76"/>
      <c r="AF54" s="74">
        <v>4</v>
      </c>
      <c r="AG54" s="75"/>
      <c r="AH54" s="75"/>
      <c r="AI54" s="75"/>
      <c r="AJ54" s="76"/>
      <c r="AK54" s="74">
        <v>5</v>
      </c>
      <c r="AL54" s="75"/>
      <c r="AM54" s="75"/>
      <c r="AN54" s="75"/>
      <c r="AO54" s="76"/>
      <c r="AP54" s="74">
        <v>6</v>
      </c>
      <c r="AQ54" s="75"/>
      <c r="AR54" s="75"/>
      <c r="AS54" s="75"/>
      <c r="AT54" s="76"/>
      <c r="AU54" s="74">
        <v>7</v>
      </c>
      <c r="AV54" s="75"/>
      <c r="AW54" s="75"/>
      <c r="AX54" s="75"/>
      <c r="AY54" s="76"/>
      <c r="AZ54" s="74">
        <v>8</v>
      </c>
      <c r="BA54" s="75"/>
      <c r="BB54" s="75"/>
      <c r="BC54" s="76"/>
      <c r="BD54" s="74">
        <v>9</v>
      </c>
      <c r="BE54" s="75"/>
      <c r="BF54" s="75"/>
      <c r="BG54" s="75"/>
      <c r="BH54" s="76"/>
      <c r="BI54" s="95">
        <v>10</v>
      </c>
      <c r="BJ54" s="95"/>
      <c r="BK54" s="95"/>
      <c r="BL54" s="95"/>
      <c r="BM54" s="95"/>
      <c r="BN54" s="95">
        <v>11</v>
      </c>
      <c r="BO54" s="95"/>
      <c r="BP54" s="95"/>
      <c r="BQ54" s="95"/>
      <c r="CC54" s="20">
        <f>AA59+AA61+AA62+AA65+AA71+AA72+AA73</f>
        <v>26556688</v>
      </c>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row>
    <row r="55" spans="1:116" ht="15.75" hidden="1" customHeight="1" x14ac:dyDescent="0.2">
      <c r="A55" s="47" t="s">
        <v>13</v>
      </c>
      <c r="B55" s="47"/>
      <c r="C55" s="114" t="s">
        <v>14</v>
      </c>
      <c r="D55" s="114"/>
      <c r="E55" s="114"/>
      <c r="F55" s="114"/>
      <c r="G55" s="114"/>
      <c r="H55" s="114"/>
      <c r="I55" s="114"/>
      <c r="J55" s="114"/>
      <c r="K55" s="114"/>
      <c r="L55" s="114"/>
      <c r="M55" s="114"/>
      <c r="N55" s="114"/>
      <c r="O55" s="114"/>
      <c r="P55" s="114"/>
      <c r="Q55" s="114"/>
      <c r="R55" s="114"/>
      <c r="S55" s="114"/>
      <c r="T55" s="114"/>
      <c r="U55" s="114"/>
      <c r="V55" s="114"/>
      <c r="W55" s="114"/>
      <c r="X55" s="114"/>
      <c r="Y55" s="114"/>
      <c r="Z55" s="65"/>
      <c r="AA55" s="99" t="s">
        <v>10</v>
      </c>
      <c r="AB55" s="99"/>
      <c r="AC55" s="99"/>
      <c r="AD55" s="99"/>
      <c r="AE55" s="99"/>
      <c r="AF55" s="99" t="s">
        <v>9</v>
      </c>
      <c r="AG55" s="99"/>
      <c r="AH55" s="99"/>
      <c r="AI55" s="99"/>
      <c r="AJ55" s="99"/>
      <c r="AK55" s="77" t="s">
        <v>16</v>
      </c>
      <c r="AL55" s="77"/>
      <c r="AM55" s="77"/>
      <c r="AN55" s="77"/>
      <c r="AO55" s="77"/>
      <c r="AP55" s="99" t="s">
        <v>11</v>
      </c>
      <c r="AQ55" s="99"/>
      <c r="AR55" s="99"/>
      <c r="AS55" s="99"/>
      <c r="AT55" s="99"/>
      <c r="AU55" s="99" t="s">
        <v>12</v>
      </c>
      <c r="AV55" s="99"/>
      <c r="AW55" s="99"/>
      <c r="AX55" s="99"/>
      <c r="AY55" s="99"/>
      <c r="AZ55" s="77" t="s">
        <v>16</v>
      </c>
      <c r="BA55" s="77"/>
      <c r="BB55" s="77"/>
      <c r="BC55" s="77"/>
      <c r="BD55" s="47" t="s">
        <v>31</v>
      </c>
      <c r="BE55" s="47"/>
      <c r="BF55" s="47"/>
      <c r="BG55" s="47"/>
      <c r="BH55" s="47"/>
      <c r="BI55" s="47" t="s">
        <v>31</v>
      </c>
      <c r="BJ55" s="47"/>
      <c r="BK55" s="47"/>
      <c r="BL55" s="47"/>
      <c r="BM55" s="47"/>
      <c r="BN55" s="112" t="s">
        <v>16</v>
      </c>
      <c r="BO55" s="112"/>
      <c r="BP55" s="112"/>
      <c r="BQ55" s="112"/>
      <c r="CA55" s="1" t="s">
        <v>19</v>
      </c>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row>
    <row r="56" spans="1:116" s="21" customFormat="1" ht="15" customHeight="1" x14ac:dyDescent="0.2">
      <c r="A56" s="124">
        <v>1</v>
      </c>
      <c r="B56" s="124"/>
      <c r="C56" s="127" t="s">
        <v>137</v>
      </c>
      <c r="D56" s="88"/>
      <c r="E56" s="88"/>
      <c r="F56" s="88"/>
      <c r="G56" s="88"/>
      <c r="H56" s="88"/>
      <c r="I56" s="88"/>
      <c r="J56" s="88"/>
      <c r="K56" s="88"/>
      <c r="L56" s="88"/>
      <c r="M56" s="88"/>
      <c r="N56" s="88"/>
      <c r="O56" s="88"/>
      <c r="P56" s="88"/>
      <c r="Q56" s="88"/>
      <c r="R56" s="88"/>
      <c r="S56" s="88"/>
      <c r="T56" s="88"/>
      <c r="U56" s="88"/>
      <c r="V56" s="88"/>
      <c r="W56" s="88"/>
      <c r="X56" s="88"/>
      <c r="Y56" s="88"/>
      <c r="Z56" s="89"/>
      <c r="AA56" s="81">
        <v>22779784</v>
      </c>
      <c r="AB56" s="81"/>
      <c r="AC56" s="81"/>
      <c r="AD56" s="81"/>
      <c r="AE56" s="81"/>
      <c r="AF56" s="81">
        <v>0</v>
      </c>
      <c r="AG56" s="81"/>
      <c r="AH56" s="81"/>
      <c r="AI56" s="81"/>
      <c r="AJ56" s="81"/>
      <c r="AK56" s="81">
        <f t="shared" ref="AK56:AK84" si="0">AA56+AF56</f>
        <v>22779784</v>
      </c>
      <c r="AL56" s="81"/>
      <c r="AM56" s="81"/>
      <c r="AN56" s="81"/>
      <c r="AO56" s="81"/>
      <c r="AP56" s="81">
        <v>22779727.02</v>
      </c>
      <c r="AQ56" s="81"/>
      <c r="AR56" s="81"/>
      <c r="AS56" s="81"/>
      <c r="AT56" s="81"/>
      <c r="AU56" s="81">
        <v>0</v>
      </c>
      <c r="AV56" s="81"/>
      <c r="AW56" s="81"/>
      <c r="AX56" s="81"/>
      <c r="AY56" s="81"/>
      <c r="AZ56" s="81">
        <f>AP56+AU56</f>
        <v>22779727.02</v>
      </c>
      <c r="BA56" s="81"/>
      <c r="BB56" s="81"/>
      <c r="BC56" s="81"/>
      <c r="BD56" s="81">
        <f>AP56-AA56</f>
        <v>-56.980000000447035</v>
      </c>
      <c r="BE56" s="81"/>
      <c r="BF56" s="81"/>
      <c r="BG56" s="81"/>
      <c r="BH56" s="81"/>
      <c r="BI56" s="81">
        <f>AU56-AF56</f>
        <v>0</v>
      </c>
      <c r="BJ56" s="81"/>
      <c r="BK56" s="81"/>
      <c r="BL56" s="81"/>
      <c r="BM56" s="81"/>
      <c r="BN56" s="81">
        <f>BD56+BI56</f>
        <v>-56.980000000447035</v>
      </c>
      <c r="BO56" s="81"/>
      <c r="BP56" s="81"/>
      <c r="BQ56" s="81"/>
      <c r="CA56" s="21" t="s">
        <v>20</v>
      </c>
      <c r="CC56" s="30"/>
    </row>
    <row r="57" spans="1:116" s="32" customFormat="1" ht="15" customHeight="1" x14ac:dyDescent="0.2">
      <c r="A57" s="124">
        <v>2</v>
      </c>
      <c r="B57" s="124"/>
      <c r="C57" s="127" t="s">
        <v>84</v>
      </c>
      <c r="D57" s="88"/>
      <c r="E57" s="88"/>
      <c r="F57" s="88"/>
      <c r="G57" s="88"/>
      <c r="H57" s="88"/>
      <c r="I57" s="88"/>
      <c r="J57" s="88"/>
      <c r="K57" s="88"/>
      <c r="L57" s="88"/>
      <c r="M57" s="88"/>
      <c r="N57" s="88"/>
      <c r="O57" s="88"/>
      <c r="P57" s="88"/>
      <c r="Q57" s="88"/>
      <c r="R57" s="88"/>
      <c r="S57" s="88"/>
      <c r="T57" s="88"/>
      <c r="U57" s="88"/>
      <c r="V57" s="88"/>
      <c r="W57" s="88"/>
      <c r="X57" s="88"/>
      <c r="Y57" s="88"/>
      <c r="Z57" s="89"/>
      <c r="AA57" s="81">
        <v>6439999.3200000003</v>
      </c>
      <c r="AB57" s="81"/>
      <c r="AC57" s="81"/>
      <c r="AD57" s="81"/>
      <c r="AE57" s="81"/>
      <c r="AF57" s="81">
        <v>158700</v>
      </c>
      <c r="AG57" s="81"/>
      <c r="AH57" s="81"/>
      <c r="AI57" s="81"/>
      <c r="AJ57" s="81"/>
      <c r="AK57" s="81">
        <f t="shared" si="0"/>
        <v>6598699.3200000003</v>
      </c>
      <c r="AL57" s="81"/>
      <c r="AM57" s="81"/>
      <c r="AN57" s="81"/>
      <c r="AO57" s="81"/>
      <c r="AP57" s="81">
        <v>6371318.25</v>
      </c>
      <c r="AQ57" s="81"/>
      <c r="AR57" s="81"/>
      <c r="AS57" s="81"/>
      <c r="AT57" s="81"/>
      <c r="AU57" s="81">
        <v>158700</v>
      </c>
      <c r="AV57" s="81"/>
      <c r="AW57" s="81"/>
      <c r="AX57" s="81"/>
      <c r="AY57" s="81"/>
      <c r="AZ57" s="81">
        <f t="shared" ref="AZ57:AZ75" si="1">AP57+AU57</f>
        <v>6530018.25</v>
      </c>
      <c r="BA57" s="81"/>
      <c r="BB57" s="81"/>
      <c r="BC57" s="81"/>
      <c r="BD57" s="81">
        <f t="shared" ref="BD57:BD75" si="2">AP57-AA57</f>
        <v>-68681.070000000298</v>
      </c>
      <c r="BE57" s="81"/>
      <c r="BF57" s="81"/>
      <c r="BG57" s="81"/>
      <c r="BH57" s="81"/>
      <c r="BI57" s="81">
        <f t="shared" ref="BI57:BI75" si="3">AU57-AF57</f>
        <v>0</v>
      </c>
      <c r="BJ57" s="81"/>
      <c r="BK57" s="81"/>
      <c r="BL57" s="81"/>
      <c r="BM57" s="81"/>
      <c r="BN57" s="81">
        <f t="shared" ref="BN57:BN75" si="4">BD57+BI57</f>
        <v>-68681.070000000298</v>
      </c>
      <c r="BO57" s="81"/>
      <c r="BP57" s="81"/>
      <c r="BQ57" s="81"/>
      <c r="BR57" s="21"/>
      <c r="BS57" s="21"/>
      <c r="BT57" s="21"/>
      <c r="BU57" s="21"/>
      <c r="BV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row>
    <row r="58" spans="1:116" s="21" customFormat="1" ht="15" customHeight="1" x14ac:dyDescent="0.2">
      <c r="A58" s="124">
        <v>3</v>
      </c>
      <c r="B58" s="124"/>
      <c r="C58" s="127" t="s">
        <v>138</v>
      </c>
      <c r="D58" s="88"/>
      <c r="E58" s="88"/>
      <c r="F58" s="88"/>
      <c r="G58" s="88"/>
      <c r="H58" s="88"/>
      <c r="I58" s="88"/>
      <c r="J58" s="88"/>
      <c r="K58" s="88"/>
      <c r="L58" s="88"/>
      <c r="M58" s="88"/>
      <c r="N58" s="88"/>
      <c r="O58" s="88"/>
      <c r="P58" s="88"/>
      <c r="Q58" s="88"/>
      <c r="R58" s="88"/>
      <c r="S58" s="88"/>
      <c r="T58" s="88"/>
      <c r="U58" s="88"/>
      <c r="V58" s="88"/>
      <c r="W58" s="88"/>
      <c r="X58" s="88"/>
      <c r="Y58" s="88"/>
      <c r="Z58" s="89"/>
      <c r="AA58" s="81">
        <v>9476270</v>
      </c>
      <c r="AB58" s="81"/>
      <c r="AC58" s="81"/>
      <c r="AD58" s="81"/>
      <c r="AE58" s="81"/>
      <c r="AF58" s="81">
        <v>1182039</v>
      </c>
      <c r="AG58" s="81"/>
      <c r="AH58" s="81"/>
      <c r="AI58" s="81"/>
      <c r="AJ58" s="81"/>
      <c r="AK58" s="81">
        <f t="shared" si="0"/>
        <v>10658309</v>
      </c>
      <c r="AL58" s="81"/>
      <c r="AM58" s="81"/>
      <c r="AN58" s="81"/>
      <c r="AO58" s="81"/>
      <c r="AP58" s="78">
        <v>9476217.5800000001</v>
      </c>
      <c r="AQ58" s="79"/>
      <c r="AR58" s="79"/>
      <c r="AS58" s="79"/>
      <c r="AT58" s="80"/>
      <c r="AU58" s="81">
        <v>1181544.94</v>
      </c>
      <c r="AV58" s="81"/>
      <c r="AW58" s="81"/>
      <c r="AX58" s="81"/>
      <c r="AY58" s="81"/>
      <c r="AZ58" s="81">
        <f>AP58+AU58</f>
        <v>10657762.52</v>
      </c>
      <c r="BA58" s="81"/>
      <c r="BB58" s="81"/>
      <c r="BC58" s="81"/>
      <c r="BD58" s="81">
        <f>AP58-AA58</f>
        <v>-52.419999999925494</v>
      </c>
      <c r="BE58" s="81"/>
      <c r="BF58" s="81"/>
      <c r="BG58" s="81"/>
      <c r="BH58" s="81"/>
      <c r="BI58" s="81">
        <f>AU58-AF58</f>
        <v>-494.06000000005588</v>
      </c>
      <c r="BJ58" s="81"/>
      <c r="BK58" s="81"/>
      <c r="BL58" s="81"/>
      <c r="BM58" s="81"/>
      <c r="BN58" s="81">
        <f>BD58+BI58</f>
        <v>-546.47999999998137</v>
      </c>
      <c r="BO58" s="81"/>
      <c r="BP58" s="81"/>
      <c r="BQ58" s="81"/>
    </row>
    <row r="59" spans="1:116" ht="25.5" customHeight="1" x14ac:dyDescent="0.2">
      <c r="A59" s="124">
        <v>4</v>
      </c>
      <c r="B59" s="124"/>
      <c r="C59" s="127" t="s">
        <v>85</v>
      </c>
      <c r="D59" s="88"/>
      <c r="E59" s="88"/>
      <c r="F59" s="88"/>
      <c r="G59" s="88"/>
      <c r="H59" s="88"/>
      <c r="I59" s="88"/>
      <c r="J59" s="88"/>
      <c r="K59" s="88"/>
      <c r="L59" s="88"/>
      <c r="M59" s="88"/>
      <c r="N59" s="88"/>
      <c r="O59" s="88"/>
      <c r="P59" s="88"/>
      <c r="Q59" s="88"/>
      <c r="R59" s="88"/>
      <c r="S59" s="88"/>
      <c r="T59" s="88"/>
      <c r="U59" s="88"/>
      <c r="V59" s="88"/>
      <c r="W59" s="88"/>
      <c r="X59" s="88"/>
      <c r="Y59" s="88"/>
      <c r="Z59" s="89"/>
      <c r="AA59" s="81">
        <v>5091539</v>
      </c>
      <c r="AB59" s="81"/>
      <c r="AC59" s="81"/>
      <c r="AD59" s="81"/>
      <c r="AE59" s="81"/>
      <c r="AF59" s="81">
        <v>0</v>
      </c>
      <c r="AG59" s="81"/>
      <c r="AH59" s="81"/>
      <c r="AI59" s="81"/>
      <c r="AJ59" s="81"/>
      <c r="AK59" s="81">
        <f t="shared" si="0"/>
        <v>5091539</v>
      </c>
      <c r="AL59" s="81"/>
      <c r="AM59" s="81"/>
      <c r="AN59" s="81"/>
      <c r="AO59" s="81"/>
      <c r="AP59" s="81">
        <v>5091520.16</v>
      </c>
      <c r="AQ59" s="81"/>
      <c r="AR59" s="81"/>
      <c r="AS59" s="81"/>
      <c r="AT59" s="81"/>
      <c r="AU59" s="81">
        <v>0</v>
      </c>
      <c r="AV59" s="81"/>
      <c r="AW59" s="81"/>
      <c r="AX59" s="81"/>
      <c r="AY59" s="81"/>
      <c r="AZ59" s="81">
        <f t="shared" si="1"/>
        <v>5091520.16</v>
      </c>
      <c r="BA59" s="81"/>
      <c r="BB59" s="81"/>
      <c r="BC59" s="81"/>
      <c r="BD59" s="81">
        <f t="shared" si="2"/>
        <v>-18.839999999850988</v>
      </c>
      <c r="BE59" s="81"/>
      <c r="BF59" s="81"/>
      <c r="BG59" s="81"/>
      <c r="BH59" s="81"/>
      <c r="BI59" s="81">
        <f t="shared" si="3"/>
        <v>0</v>
      </c>
      <c r="BJ59" s="81"/>
      <c r="BK59" s="81"/>
      <c r="BL59" s="81"/>
      <c r="BM59" s="81"/>
      <c r="BN59" s="81">
        <f t="shared" si="4"/>
        <v>-18.839999999850988</v>
      </c>
      <c r="BO59" s="81"/>
      <c r="BP59" s="81"/>
      <c r="BQ59" s="81"/>
      <c r="BR59" s="21"/>
      <c r="BS59" s="21"/>
      <c r="BT59" s="21"/>
      <c r="BU59" s="21"/>
      <c r="BV59" s="21"/>
      <c r="CC59" s="20">
        <f>AA57+AA60+AA64+AA68+AA74+AA75+AA76+AA77</f>
        <v>24663802</v>
      </c>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row>
    <row r="60" spans="1:116" s="32" customFormat="1" ht="15" customHeight="1" x14ac:dyDescent="0.2">
      <c r="A60" s="124">
        <v>5</v>
      </c>
      <c r="B60" s="124"/>
      <c r="C60" s="127" t="s">
        <v>341</v>
      </c>
      <c r="D60" s="88"/>
      <c r="E60" s="88"/>
      <c r="F60" s="88"/>
      <c r="G60" s="88"/>
      <c r="H60" s="88"/>
      <c r="I60" s="88"/>
      <c r="J60" s="88"/>
      <c r="K60" s="88"/>
      <c r="L60" s="88"/>
      <c r="M60" s="88"/>
      <c r="N60" s="88"/>
      <c r="O60" s="88"/>
      <c r="P60" s="88"/>
      <c r="Q60" s="88"/>
      <c r="R60" s="88"/>
      <c r="S60" s="88"/>
      <c r="T60" s="88"/>
      <c r="U60" s="88"/>
      <c r="V60" s="88"/>
      <c r="W60" s="88"/>
      <c r="X60" s="88"/>
      <c r="Y60" s="88"/>
      <c r="Z60" s="89"/>
      <c r="AA60" s="81">
        <v>3108756</v>
      </c>
      <c r="AB60" s="81"/>
      <c r="AC60" s="81"/>
      <c r="AD60" s="81"/>
      <c r="AE60" s="81"/>
      <c r="AF60" s="81">
        <v>467422</v>
      </c>
      <c r="AG60" s="81"/>
      <c r="AH60" s="81"/>
      <c r="AI60" s="81"/>
      <c r="AJ60" s="81"/>
      <c r="AK60" s="81">
        <f t="shared" si="0"/>
        <v>3576178</v>
      </c>
      <c r="AL60" s="81"/>
      <c r="AM60" s="81"/>
      <c r="AN60" s="81"/>
      <c r="AO60" s="81"/>
      <c r="AP60" s="81">
        <v>3108756</v>
      </c>
      <c r="AQ60" s="81"/>
      <c r="AR60" s="81"/>
      <c r="AS60" s="81"/>
      <c r="AT60" s="81"/>
      <c r="AU60" s="81">
        <v>467422</v>
      </c>
      <c r="AV60" s="81"/>
      <c r="AW60" s="81"/>
      <c r="AX60" s="81"/>
      <c r="AY60" s="81"/>
      <c r="AZ60" s="81">
        <f t="shared" si="1"/>
        <v>3576178</v>
      </c>
      <c r="BA60" s="81"/>
      <c r="BB60" s="81"/>
      <c r="BC60" s="81"/>
      <c r="BD60" s="81">
        <f t="shared" si="2"/>
        <v>0</v>
      </c>
      <c r="BE60" s="81"/>
      <c r="BF60" s="81"/>
      <c r="BG60" s="81"/>
      <c r="BH60" s="81"/>
      <c r="BI60" s="81">
        <f t="shared" si="3"/>
        <v>0</v>
      </c>
      <c r="BJ60" s="81"/>
      <c r="BK60" s="81"/>
      <c r="BL60" s="81"/>
      <c r="BM60" s="81"/>
      <c r="BN60" s="81">
        <f t="shared" si="4"/>
        <v>0</v>
      </c>
      <c r="BO60" s="81"/>
      <c r="BP60" s="81"/>
      <c r="BQ60" s="81"/>
      <c r="BR60" s="21"/>
      <c r="BS60" s="21"/>
      <c r="BT60" s="21"/>
      <c r="BU60" s="21"/>
      <c r="BV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row>
    <row r="61" spans="1:116" ht="25.5" customHeight="1" x14ac:dyDescent="0.2">
      <c r="A61" s="124">
        <v>6</v>
      </c>
      <c r="B61" s="124"/>
      <c r="C61" s="127" t="s">
        <v>86</v>
      </c>
      <c r="D61" s="88"/>
      <c r="E61" s="88"/>
      <c r="F61" s="88"/>
      <c r="G61" s="88"/>
      <c r="H61" s="88"/>
      <c r="I61" s="88"/>
      <c r="J61" s="88"/>
      <c r="K61" s="88"/>
      <c r="L61" s="88"/>
      <c r="M61" s="88"/>
      <c r="N61" s="88"/>
      <c r="O61" s="88"/>
      <c r="P61" s="88"/>
      <c r="Q61" s="88"/>
      <c r="R61" s="88"/>
      <c r="S61" s="88"/>
      <c r="T61" s="88"/>
      <c r="U61" s="88"/>
      <c r="V61" s="88"/>
      <c r="W61" s="88"/>
      <c r="X61" s="88"/>
      <c r="Y61" s="88"/>
      <c r="Z61" s="89"/>
      <c r="AA61" s="78">
        <v>10607122</v>
      </c>
      <c r="AB61" s="79"/>
      <c r="AC61" s="79"/>
      <c r="AD61" s="79"/>
      <c r="AE61" s="80"/>
      <c r="AF61" s="81">
        <v>0</v>
      </c>
      <c r="AG61" s="81"/>
      <c r="AH61" s="81"/>
      <c r="AI61" s="81"/>
      <c r="AJ61" s="81"/>
      <c r="AK61" s="81">
        <f t="shared" si="0"/>
        <v>10607122</v>
      </c>
      <c r="AL61" s="81"/>
      <c r="AM61" s="81"/>
      <c r="AN61" s="81"/>
      <c r="AO61" s="81"/>
      <c r="AP61" s="81">
        <v>10607119.050000001</v>
      </c>
      <c r="AQ61" s="81"/>
      <c r="AR61" s="81"/>
      <c r="AS61" s="81"/>
      <c r="AT61" s="81"/>
      <c r="AU61" s="81">
        <v>0</v>
      </c>
      <c r="AV61" s="81"/>
      <c r="AW61" s="81"/>
      <c r="AX61" s="81"/>
      <c r="AY61" s="81"/>
      <c r="AZ61" s="81">
        <f t="shared" si="1"/>
        <v>10607119.050000001</v>
      </c>
      <c r="BA61" s="81"/>
      <c r="BB61" s="81"/>
      <c r="BC61" s="81"/>
      <c r="BD61" s="81">
        <f t="shared" si="2"/>
        <v>-2.9499999992549419</v>
      </c>
      <c r="BE61" s="81"/>
      <c r="BF61" s="81"/>
      <c r="BG61" s="81"/>
      <c r="BH61" s="81"/>
      <c r="BI61" s="81">
        <f t="shared" si="3"/>
        <v>0</v>
      </c>
      <c r="BJ61" s="81"/>
      <c r="BK61" s="81"/>
      <c r="BL61" s="81"/>
      <c r="BM61" s="81"/>
      <c r="BN61" s="81">
        <f t="shared" si="4"/>
        <v>-2.9499999992549419</v>
      </c>
      <c r="BO61" s="81"/>
      <c r="BP61" s="81"/>
      <c r="BQ61" s="81"/>
      <c r="BR61" s="21"/>
      <c r="BS61" s="21"/>
      <c r="BT61" s="21"/>
      <c r="BU61" s="21"/>
      <c r="BV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row>
    <row r="62" spans="1:116" ht="25.5" customHeight="1" x14ac:dyDescent="0.2">
      <c r="A62" s="124">
        <v>7</v>
      </c>
      <c r="B62" s="124"/>
      <c r="C62" s="127" t="s">
        <v>87</v>
      </c>
      <c r="D62" s="88"/>
      <c r="E62" s="88"/>
      <c r="F62" s="88"/>
      <c r="G62" s="88"/>
      <c r="H62" s="88"/>
      <c r="I62" s="88"/>
      <c r="J62" s="88"/>
      <c r="K62" s="88"/>
      <c r="L62" s="88"/>
      <c r="M62" s="88"/>
      <c r="N62" s="88"/>
      <c r="O62" s="88"/>
      <c r="P62" s="88"/>
      <c r="Q62" s="88"/>
      <c r="R62" s="88"/>
      <c r="S62" s="88"/>
      <c r="T62" s="88"/>
      <c r="U62" s="88"/>
      <c r="V62" s="88"/>
      <c r="W62" s="88"/>
      <c r="X62" s="88"/>
      <c r="Y62" s="88"/>
      <c r="Z62" s="89"/>
      <c r="AA62" s="81">
        <v>1306079</v>
      </c>
      <c r="AB62" s="81"/>
      <c r="AC62" s="81"/>
      <c r="AD62" s="81"/>
      <c r="AE62" s="81"/>
      <c r="AF62" s="81">
        <v>0</v>
      </c>
      <c r="AG62" s="81"/>
      <c r="AH62" s="81"/>
      <c r="AI62" s="81"/>
      <c r="AJ62" s="81"/>
      <c r="AK62" s="81">
        <f t="shared" si="0"/>
        <v>1306079</v>
      </c>
      <c r="AL62" s="81"/>
      <c r="AM62" s="81"/>
      <c r="AN62" s="81"/>
      <c r="AO62" s="81"/>
      <c r="AP62" s="81">
        <v>1306079</v>
      </c>
      <c r="AQ62" s="81"/>
      <c r="AR62" s="81"/>
      <c r="AS62" s="81"/>
      <c r="AT62" s="81"/>
      <c r="AU62" s="81">
        <v>0</v>
      </c>
      <c r="AV62" s="81"/>
      <c r="AW62" s="81"/>
      <c r="AX62" s="81"/>
      <c r="AY62" s="81"/>
      <c r="AZ62" s="81">
        <f t="shared" si="1"/>
        <v>1306079</v>
      </c>
      <c r="BA62" s="81"/>
      <c r="BB62" s="81"/>
      <c r="BC62" s="81"/>
      <c r="BD62" s="81">
        <f t="shared" si="2"/>
        <v>0</v>
      </c>
      <c r="BE62" s="81"/>
      <c r="BF62" s="81"/>
      <c r="BG62" s="81"/>
      <c r="BH62" s="81"/>
      <c r="BI62" s="81">
        <f t="shared" si="3"/>
        <v>0</v>
      </c>
      <c r="BJ62" s="81"/>
      <c r="BK62" s="81"/>
      <c r="BL62" s="81"/>
      <c r="BM62" s="81"/>
      <c r="BN62" s="81">
        <f t="shared" si="4"/>
        <v>0</v>
      </c>
      <c r="BO62" s="81"/>
      <c r="BP62" s="81"/>
      <c r="BQ62" s="81"/>
      <c r="BR62" s="21"/>
      <c r="BS62" s="21"/>
      <c r="BT62" s="21"/>
      <c r="BU62" s="21"/>
      <c r="BV62" s="21"/>
      <c r="CC62" s="20">
        <f>AP56+AP58+AP63+AP66+AP67+AP69+AP70+AP78+AP79+AP80</f>
        <v>80269951.289999992</v>
      </c>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row>
    <row r="63" spans="1:116" s="21" customFormat="1" ht="15" customHeight="1" x14ac:dyDescent="0.2">
      <c r="A63" s="124">
        <v>8</v>
      </c>
      <c r="B63" s="124"/>
      <c r="C63" s="127" t="s">
        <v>139</v>
      </c>
      <c r="D63" s="88"/>
      <c r="E63" s="88"/>
      <c r="F63" s="88"/>
      <c r="G63" s="88"/>
      <c r="H63" s="88"/>
      <c r="I63" s="88"/>
      <c r="J63" s="88"/>
      <c r="K63" s="88"/>
      <c r="L63" s="88"/>
      <c r="M63" s="88"/>
      <c r="N63" s="88"/>
      <c r="O63" s="88"/>
      <c r="P63" s="88"/>
      <c r="Q63" s="88"/>
      <c r="R63" s="88"/>
      <c r="S63" s="88"/>
      <c r="T63" s="88"/>
      <c r="U63" s="88"/>
      <c r="V63" s="88"/>
      <c r="W63" s="88"/>
      <c r="X63" s="88"/>
      <c r="Y63" s="88"/>
      <c r="Z63" s="89"/>
      <c r="AA63" s="81">
        <v>17921700</v>
      </c>
      <c r="AB63" s="81"/>
      <c r="AC63" s="81"/>
      <c r="AD63" s="81"/>
      <c r="AE63" s="81"/>
      <c r="AF63" s="81">
        <v>247511</v>
      </c>
      <c r="AG63" s="81"/>
      <c r="AH63" s="81"/>
      <c r="AI63" s="81"/>
      <c r="AJ63" s="81"/>
      <c r="AK63" s="81">
        <f t="shared" si="0"/>
        <v>18169211</v>
      </c>
      <c r="AL63" s="81"/>
      <c r="AM63" s="81"/>
      <c r="AN63" s="81"/>
      <c r="AO63" s="81"/>
      <c r="AP63" s="81">
        <v>17921699.539999999</v>
      </c>
      <c r="AQ63" s="81"/>
      <c r="AR63" s="81"/>
      <c r="AS63" s="81"/>
      <c r="AT63" s="81"/>
      <c r="AU63" s="81">
        <v>247510.33</v>
      </c>
      <c r="AV63" s="81"/>
      <c r="AW63" s="81"/>
      <c r="AX63" s="81"/>
      <c r="AY63" s="81"/>
      <c r="AZ63" s="81">
        <f>AP63+AU63</f>
        <v>18169209.869999997</v>
      </c>
      <c r="BA63" s="81"/>
      <c r="BB63" s="81"/>
      <c r="BC63" s="81"/>
      <c r="BD63" s="81">
        <f>AP63-AA63</f>
        <v>-0.46000000089406967</v>
      </c>
      <c r="BE63" s="81"/>
      <c r="BF63" s="81"/>
      <c r="BG63" s="81"/>
      <c r="BH63" s="81"/>
      <c r="BI63" s="81">
        <f>AU63-AF63</f>
        <v>-0.67000000001280569</v>
      </c>
      <c r="BJ63" s="81"/>
      <c r="BK63" s="81"/>
      <c r="BL63" s="81"/>
      <c r="BM63" s="81"/>
      <c r="BN63" s="81">
        <f>BD63+BI63</f>
        <v>-1.1300000009068754</v>
      </c>
      <c r="BO63" s="81"/>
      <c r="BP63" s="81"/>
      <c r="BQ63" s="81"/>
    </row>
    <row r="64" spans="1:116" s="32" customFormat="1" ht="25.5" customHeight="1" x14ac:dyDescent="0.2">
      <c r="A64" s="124">
        <v>9</v>
      </c>
      <c r="B64" s="124"/>
      <c r="C64" s="127" t="s">
        <v>88</v>
      </c>
      <c r="D64" s="88"/>
      <c r="E64" s="88"/>
      <c r="F64" s="88"/>
      <c r="G64" s="88"/>
      <c r="H64" s="88"/>
      <c r="I64" s="88"/>
      <c r="J64" s="88"/>
      <c r="K64" s="88"/>
      <c r="L64" s="88"/>
      <c r="M64" s="88"/>
      <c r="N64" s="88"/>
      <c r="O64" s="88"/>
      <c r="P64" s="88"/>
      <c r="Q64" s="88"/>
      <c r="R64" s="88"/>
      <c r="S64" s="88"/>
      <c r="T64" s="88"/>
      <c r="U64" s="88"/>
      <c r="V64" s="88"/>
      <c r="W64" s="88"/>
      <c r="X64" s="88"/>
      <c r="Y64" s="88"/>
      <c r="Z64" s="89"/>
      <c r="AA64" s="81">
        <v>2876152</v>
      </c>
      <c r="AB64" s="81"/>
      <c r="AC64" s="81"/>
      <c r="AD64" s="81"/>
      <c r="AE64" s="81"/>
      <c r="AF64" s="81">
        <v>0</v>
      </c>
      <c r="AG64" s="81"/>
      <c r="AH64" s="81"/>
      <c r="AI64" s="81"/>
      <c r="AJ64" s="81"/>
      <c r="AK64" s="81">
        <f t="shared" si="0"/>
        <v>2876152</v>
      </c>
      <c r="AL64" s="81"/>
      <c r="AM64" s="81"/>
      <c r="AN64" s="81"/>
      <c r="AO64" s="81"/>
      <c r="AP64" s="81">
        <v>2876152</v>
      </c>
      <c r="AQ64" s="81"/>
      <c r="AR64" s="81"/>
      <c r="AS64" s="81"/>
      <c r="AT64" s="81"/>
      <c r="AU64" s="81">
        <v>0</v>
      </c>
      <c r="AV64" s="81"/>
      <c r="AW64" s="81"/>
      <c r="AX64" s="81"/>
      <c r="AY64" s="81"/>
      <c r="AZ64" s="81">
        <f t="shared" si="1"/>
        <v>2876152</v>
      </c>
      <c r="BA64" s="81"/>
      <c r="BB64" s="81"/>
      <c r="BC64" s="81"/>
      <c r="BD64" s="81">
        <f t="shared" si="2"/>
        <v>0</v>
      </c>
      <c r="BE64" s="81"/>
      <c r="BF64" s="81"/>
      <c r="BG64" s="81"/>
      <c r="BH64" s="81"/>
      <c r="BI64" s="81">
        <f t="shared" si="3"/>
        <v>0</v>
      </c>
      <c r="BJ64" s="81"/>
      <c r="BK64" s="81"/>
      <c r="BL64" s="81"/>
      <c r="BM64" s="81"/>
      <c r="BN64" s="81">
        <f t="shared" si="4"/>
        <v>0</v>
      </c>
      <c r="BO64" s="81"/>
      <c r="BP64" s="81"/>
      <c r="BQ64" s="81"/>
      <c r="BR64" s="21"/>
      <c r="BS64" s="21"/>
      <c r="BT64" s="21"/>
      <c r="BU64" s="21"/>
      <c r="BV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row>
    <row r="65" spans="1:116" ht="25.5" customHeight="1" x14ac:dyDescent="0.2">
      <c r="A65" s="124">
        <v>10</v>
      </c>
      <c r="B65" s="124"/>
      <c r="C65" s="127" t="s">
        <v>89</v>
      </c>
      <c r="D65" s="88"/>
      <c r="E65" s="88"/>
      <c r="F65" s="88"/>
      <c r="G65" s="88"/>
      <c r="H65" s="88"/>
      <c r="I65" s="88"/>
      <c r="J65" s="88"/>
      <c r="K65" s="88"/>
      <c r="L65" s="88"/>
      <c r="M65" s="88"/>
      <c r="N65" s="88"/>
      <c r="O65" s="88"/>
      <c r="P65" s="88"/>
      <c r="Q65" s="88"/>
      <c r="R65" s="88"/>
      <c r="S65" s="88"/>
      <c r="T65" s="88"/>
      <c r="U65" s="88"/>
      <c r="V65" s="88"/>
      <c r="W65" s="88"/>
      <c r="X65" s="88"/>
      <c r="Y65" s="88"/>
      <c r="Z65" s="89"/>
      <c r="AA65" s="81">
        <v>6287886</v>
      </c>
      <c r="AB65" s="81"/>
      <c r="AC65" s="81"/>
      <c r="AD65" s="81"/>
      <c r="AE65" s="81"/>
      <c r="AF65" s="81">
        <v>0</v>
      </c>
      <c r="AG65" s="81"/>
      <c r="AH65" s="81"/>
      <c r="AI65" s="81"/>
      <c r="AJ65" s="81"/>
      <c r="AK65" s="81">
        <f t="shared" si="0"/>
        <v>6287886</v>
      </c>
      <c r="AL65" s="81"/>
      <c r="AM65" s="81"/>
      <c r="AN65" s="81"/>
      <c r="AO65" s="81"/>
      <c r="AP65" s="81">
        <v>6287299.1399999997</v>
      </c>
      <c r="AQ65" s="81"/>
      <c r="AR65" s="81"/>
      <c r="AS65" s="81"/>
      <c r="AT65" s="81"/>
      <c r="AU65" s="81">
        <v>0</v>
      </c>
      <c r="AV65" s="81"/>
      <c r="AW65" s="81"/>
      <c r="AX65" s="81"/>
      <c r="AY65" s="81"/>
      <c r="AZ65" s="81">
        <f t="shared" si="1"/>
        <v>6287299.1399999997</v>
      </c>
      <c r="BA65" s="81"/>
      <c r="BB65" s="81"/>
      <c r="BC65" s="81"/>
      <c r="BD65" s="81">
        <f t="shared" si="2"/>
        <v>-586.86000000033528</v>
      </c>
      <c r="BE65" s="81"/>
      <c r="BF65" s="81"/>
      <c r="BG65" s="81"/>
      <c r="BH65" s="81"/>
      <c r="BI65" s="81">
        <f t="shared" si="3"/>
        <v>0</v>
      </c>
      <c r="BJ65" s="81"/>
      <c r="BK65" s="81"/>
      <c r="BL65" s="81"/>
      <c r="BM65" s="81"/>
      <c r="BN65" s="81">
        <f t="shared" si="4"/>
        <v>-586.86000000033528</v>
      </c>
      <c r="BO65" s="81"/>
      <c r="BP65" s="81"/>
      <c r="BQ65" s="81"/>
      <c r="BR65" s="21"/>
      <c r="BS65" s="21"/>
      <c r="BT65" s="21"/>
      <c r="BU65" s="21"/>
      <c r="BV65" s="21"/>
      <c r="CC65" s="20"/>
      <c r="CE65" s="21"/>
      <c r="CF65" s="30"/>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row>
    <row r="66" spans="1:116" s="21" customFormat="1" ht="15" customHeight="1" x14ac:dyDescent="0.2">
      <c r="A66" s="124">
        <v>11</v>
      </c>
      <c r="B66" s="124"/>
      <c r="C66" s="127" t="s">
        <v>140</v>
      </c>
      <c r="D66" s="88"/>
      <c r="E66" s="88"/>
      <c r="F66" s="88"/>
      <c r="G66" s="88"/>
      <c r="H66" s="88"/>
      <c r="I66" s="88"/>
      <c r="J66" s="88"/>
      <c r="K66" s="88"/>
      <c r="L66" s="88"/>
      <c r="M66" s="88"/>
      <c r="N66" s="88"/>
      <c r="O66" s="88"/>
      <c r="P66" s="88"/>
      <c r="Q66" s="88"/>
      <c r="R66" s="88"/>
      <c r="S66" s="88"/>
      <c r="T66" s="88"/>
      <c r="U66" s="88"/>
      <c r="V66" s="88"/>
      <c r="W66" s="88"/>
      <c r="X66" s="88"/>
      <c r="Y66" s="88"/>
      <c r="Z66" s="89"/>
      <c r="AA66" s="81">
        <v>4066200</v>
      </c>
      <c r="AB66" s="81"/>
      <c r="AC66" s="81"/>
      <c r="AD66" s="81"/>
      <c r="AE66" s="81"/>
      <c r="AF66" s="81">
        <v>0</v>
      </c>
      <c r="AG66" s="81"/>
      <c r="AH66" s="81"/>
      <c r="AI66" s="81"/>
      <c r="AJ66" s="81"/>
      <c r="AK66" s="81">
        <f t="shared" si="0"/>
        <v>4066200</v>
      </c>
      <c r="AL66" s="81"/>
      <c r="AM66" s="81"/>
      <c r="AN66" s="81"/>
      <c r="AO66" s="81"/>
      <c r="AP66" s="81">
        <v>4066161.82</v>
      </c>
      <c r="AQ66" s="81"/>
      <c r="AR66" s="81"/>
      <c r="AS66" s="81"/>
      <c r="AT66" s="81"/>
      <c r="AU66" s="81">
        <v>0</v>
      </c>
      <c r="AV66" s="81"/>
      <c r="AW66" s="81"/>
      <c r="AX66" s="81"/>
      <c r="AY66" s="81"/>
      <c r="AZ66" s="81">
        <f>AP66+AU66</f>
        <v>4066161.82</v>
      </c>
      <c r="BA66" s="81"/>
      <c r="BB66" s="81"/>
      <c r="BC66" s="81"/>
      <c r="BD66" s="81">
        <f>AP66-AA66</f>
        <v>-38.180000000167638</v>
      </c>
      <c r="BE66" s="81"/>
      <c r="BF66" s="81"/>
      <c r="BG66" s="81"/>
      <c r="BH66" s="81"/>
      <c r="BI66" s="81">
        <f>AU66-AF66</f>
        <v>0</v>
      </c>
      <c r="BJ66" s="81"/>
      <c r="BK66" s="81"/>
      <c r="BL66" s="81"/>
      <c r="BM66" s="81"/>
      <c r="BN66" s="81">
        <f>BD66+BI66</f>
        <v>-38.180000000167638</v>
      </c>
      <c r="BO66" s="81"/>
      <c r="BP66" s="81"/>
      <c r="BQ66" s="81"/>
      <c r="CC66" s="30">
        <f>AP57+AP60+AP64+AP68+AP74+AP75+AP76+AP77</f>
        <v>24557023.109999999</v>
      </c>
    </row>
    <row r="67" spans="1:116" s="21" customFormat="1" ht="15" customHeight="1" x14ac:dyDescent="0.2">
      <c r="A67" s="124">
        <v>12</v>
      </c>
      <c r="B67" s="124"/>
      <c r="C67" s="127" t="s">
        <v>141</v>
      </c>
      <c r="D67" s="88"/>
      <c r="E67" s="88"/>
      <c r="F67" s="88"/>
      <c r="G67" s="88"/>
      <c r="H67" s="88"/>
      <c r="I67" s="88"/>
      <c r="J67" s="88"/>
      <c r="K67" s="88"/>
      <c r="L67" s="88"/>
      <c r="M67" s="88"/>
      <c r="N67" s="88"/>
      <c r="O67" s="88"/>
      <c r="P67" s="88"/>
      <c r="Q67" s="88"/>
      <c r="R67" s="88"/>
      <c r="S67" s="88"/>
      <c r="T67" s="88"/>
      <c r="U67" s="88"/>
      <c r="V67" s="88"/>
      <c r="W67" s="88"/>
      <c r="X67" s="88"/>
      <c r="Y67" s="88"/>
      <c r="Z67" s="89"/>
      <c r="AA67" s="81">
        <v>2883699</v>
      </c>
      <c r="AB67" s="81"/>
      <c r="AC67" s="81"/>
      <c r="AD67" s="81"/>
      <c r="AE67" s="81"/>
      <c r="AF67" s="81">
        <v>0</v>
      </c>
      <c r="AG67" s="81"/>
      <c r="AH67" s="81"/>
      <c r="AI67" s="81"/>
      <c r="AJ67" s="81"/>
      <c r="AK67" s="81">
        <f t="shared" si="0"/>
        <v>2883699</v>
      </c>
      <c r="AL67" s="81"/>
      <c r="AM67" s="81"/>
      <c r="AN67" s="81"/>
      <c r="AO67" s="81"/>
      <c r="AP67" s="81">
        <v>2883694.89</v>
      </c>
      <c r="AQ67" s="81"/>
      <c r="AR67" s="81"/>
      <c r="AS67" s="81"/>
      <c r="AT67" s="81"/>
      <c r="AU67" s="81">
        <v>0</v>
      </c>
      <c r="AV67" s="81"/>
      <c r="AW67" s="81"/>
      <c r="AX67" s="81"/>
      <c r="AY67" s="81"/>
      <c r="AZ67" s="81">
        <f>AP67+AU67</f>
        <v>2883694.89</v>
      </c>
      <c r="BA67" s="81"/>
      <c r="BB67" s="81"/>
      <c r="BC67" s="81"/>
      <c r="BD67" s="81">
        <f>AP67-AA67</f>
        <v>-4.1099999998696148</v>
      </c>
      <c r="BE67" s="81"/>
      <c r="BF67" s="81"/>
      <c r="BG67" s="81"/>
      <c r="BH67" s="81"/>
      <c r="BI67" s="81">
        <f>AU67-AF67</f>
        <v>0</v>
      </c>
      <c r="BJ67" s="81"/>
      <c r="BK67" s="81"/>
      <c r="BL67" s="81"/>
      <c r="BM67" s="81"/>
      <c r="BN67" s="81">
        <f>BD67+BI67</f>
        <v>-4.1099999998696148</v>
      </c>
      <c r="BO67" s="81"/>
      <c r="BP67" s="81"/>
      <c r="BQ67" s="81"/>
    </row>
    <row r="68" spans="1:116" s="32" customFormat="1" ht="15" customHeight="1" x14ac:dyDescent="0.2">
      <c r="A68" s="124">
        <v>13</v>
      </c>
      <c r="B68" s="124"/>
      <c r="C68" s="127" t="s">
        <v>90</v>
      </c>
      <c r="D68" s="88"/>
      <c r="E68" s="88"/>
      <c r="F68" s="88"/>
      <c r="G68" s="88"/>
      <c r="H68" s="88"/>
      <c r="I68" s="88"/>
      <c r="J68" s="88"/>
      <c r="K68" s="88"/>
      <c r="L68" s="88"/>
      <c r="M68" s="88"/>
      <c r="N68" s="88"/>
      <c r="O68" s="88"/>
      <c r="P68" s="88"/>
      <c r="Q68" s="88"/>
      <c r="R68" s="88"/>
      <c r="S68" s="88"/>
      <c r="T68" s="88"/>
      <c r="U68" s="88"/>
      <c r="V68" s="88"/>
      <c r="W68" s="88"/>
      <c r="X68" s="88"/>
      <c r="Y68" s="88"/>
      <c r="Z68" s="89"/>
      <c r="AA68" s="81">
        <v>1609010</v>
      </c>
      <c r="AB68" s="81"/>
      <c r="AC68" s="81"/>
      <c r="AD68" s="81"/>
      <c r="AE68" s="81"/>
      <c r="AF68" s="81">
        <v>0</v>
      </c>
      <c r="AG68" s="81"/>
      <c r="AH68" s="81"/>
      <c r="AI68" s="81"/>
      <c r="AJ68" s="81"/>
      <c r="AK68" s="81">
        <f t="shared" si="0"/>
        <v>1609010</v>
      </c>
      <c r="AL68" s="81"/>
      <c r="AM68" s="81"/>
      <c r="AN68" s="81"/>
      <c r="AO68" s="81"/>
      <c r="AP68" s="81">
        <v>1609010</v>
      </c>
      <c r="AQ68" s="81"/>
      <c r="AR68" s="81"/>
      <c r="AS68" s="81"/>
      <c r="AT68" s="81"/>
      <c r="AU68" s="81">
        <v>0</v>
      </c>
      <c r="AV68" s="81"/>
      <c r="AW68" s="81"/>
      <c r="AX68" s="81"/>
      <c r="AY68" s="81"/>
      <c r="AZ68" s="81">
        <f t="shared" si="1"/>
        <v>1609010</v>
      </c>
      <c r="BA68" s="81"/>
      <c r="BB68" s="81"/>
      <c r="BC68" s="81"/>
      <c r="BD68" s="81">
        <f t="shared" si="2"/>
        <v>0</v>
      </c>
      <c r="BE68" s="81"/>
      <c r="BF68" s="81"/>
      <c r="BG68" s="81"/>
      <c r="BH68" s="81"/>
      <c r="BI68" s="81">
        <f t="shared" si="3"/>
        <v>0</v>
      </c>
      <c r="BJ68" s="81"/>
      <c r="BK68" s="81"/>
      <c r="BL68" s="81"/>
      <c r="BM68" s="81"/>
      <c r="BN68" s="81">
        <f t="shared" si="4"/>
        <v>0</v>
      </c>
      <c r="BO68" s="81"/>
      <c r="BP68" s="81"/>
      <c r="BQ68" s="81"/>
      <c r="BR68" s="21"/>
      <c r="BS68" s="21"/>
      <c r="BT68" s="21"/>
      <c r="BU68" s="21"/>
      <c r="BV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row>
    <row r="69" spans="1:116" s="21" customFormat="1" ht="15" customHeight="1" x14ac:dyDescent="0.2">
      <c r="A69" s="124">
        <v>14</v>
      </c>
      <c r="B69" s="124"/>
      <c r="C69" s="127" t="s">
        <v>142</v>
      </c>
      <c r="D69" s="88"/>
      <c r="E69" s="88"/>
      <c r="F69" s="88"/>
      <c r="G69" s="88"/>
      <c r="H69" s="88"/>
      <c r="I69" s="88"/>
      <c r="J69" s="88"/>
      <c r="K69" s="88"/>
      <c r="L69" s="88"/>
      <c r="M69" s="88"/>
      <c r="N69" s="88"/>
      <c r="O69" s="88"/>
      <c r="P69" s="88"/>
      <c r="Q69" s="88"/>
      <c r="R69" s="88"/>
      <c r="S69" s="88"/>
      <c r="T69" s="88"/>
      <c r="U69" s="88"/>
      <c r="V69" s="88"/>
      <c r="W69" s="88"/>
      <c r="X69" s="88"/>
      <c r="Y69" s="88"/>
      <c r="Z69" s="89"/>
      <c r="AA69" s="81">
        <v>2032600</v>
      </c>
      <c r="AB69" s="81"/>
      <c r="AC69" s="81"/>
      <c r="AD69" s="81"/>
      <c r="AE69" s="81"/>
      <c r="AF69" s="81">
        <v>0</v>
      </c>
      <c r="AG69" s="81"/>
      <c r="AH69" s="81"/>
      <c r="AI69" s="81"/>
      <c r="AJ69" s="81"/>
      <c r="AK69" s="81">
        <f t="shared" si="0"/>
        <v>2032600</v>
      </c>
      <c r="AL69" s="81"/>
      <c r="AM69" s="81"/>
      <c r="AN69" s="81"/>
      <c r="AO69" s="81"/>
      <c r="AP69" s="81">
        <v>2032598.92</v>
      </c>
      <c r="AQ69" s="81"/>
      <c r="AR69" s="81"/>
      <c r="AS69" s="81"/>
      <c r="AT69" s="81"/>
      <c r="AU69" s="81">
        <v>0</v>
      </c>
      <c r="AV69" s="81"/>
      <c r="AW69" s="81"/>
      <c r="AX69" s="81"/>
      <c r="AY69" s="81"/>
      <c r="AZ69" s="81">
        <f>AP69+AU69</f>
        <v>2032598.92</v>
      </c>
      <c r="BA69" s="81"/>
      <c r="BB69" s="81"/>
      <c r="BC69" s="81"/>
      <c r="BD69" s="81">
        <f>AP69-AA69</f>
        <v>-1.0800000000745058</v>
      </c>
      <c r="BE69" s="81"/>
      <c r="BF69" s="81"/>
      <c r="BG69" s="81"/>
      <c r="BH69" s="81"/>
      <c r="BI69" s="81">
        <f>AU69-AF69</f>
        <v>0</v>
      </c>
      <c r="BJ69" s="81"/>
      <c r="BK69" s="81"/>
      <c r="BL69" s="81"/>
      <c r="BM69" s="81"/>
      <c r="BN69" s="81">
        <f>BD69+BI69</f>
        <v>-1.0800000000745058</v>
      </c>
      <c r="BO69" s="81"/>
      <c r="BP69" s="81"/>
      <c r="BQ69" s="81"/>
      <c r="CC69" s="30" t="e">
        <f>AU58+AU63+AU79+#REF!</f>
        <v>#REF!</v>
      </c>
    </row>
    <row r="70" spans="1:116" s="21" customFormat="1" ht="15" customHeight="1" x14ac:dyDescent="0.2">
      <c r="A70" s="124">
        <v>15</v>
      </c>
      <c r="B70" s="124"/>
      <c r="C70" s="127" t="s">
        <v>143</v>
      </c>
      <c r="D70" s="88"/>
      <c r="E70" s="88"/>
      <c r="F70" s="88"/>
      <c r="G70" s="88"/>
      <c r="H70" s="88"/>
      <c r="I70" s="88"/>
      <c r="J70" s="88"/>
      <c r="K70" s="88"/>
      <c r="L70" s="88"/>
      <c r="M70" s="88"/>
      <c r="N70" s="88"/>
      <c r="O70" s="88"/>
      <c r="P70" s="88"/>
      <c r="Q70" s="88"/>
      <c r="R70" s="88"/>
      <c r="S70" s="88"/>
      <c r="T70" s="88"/>
      <c r="U70" s="88"/>
      <c r="V70" s="88"/>
      <c r="W70" s="88"/>
      <c r="X70" s="88"/>
      <c r="Y70" s="88"/>
      <c r="Z70" s="89"/>
      <c r="AA70" s="81">
        <v>3814400</v>
      </c>
      <c r="AB70" s="81"/>
      <c r="AC70" s="81"/>
      <c r="AD70" s="81"/>
      <c r="AE70" s="81"/>
      <c r="AF70" s="81">
        <v>0</v>
      </c>
      <c r="AG70" s="81"/>
      <c r="AH70" s="81"/>
      <c r="AI70" s="81"/>
      <c r="AJ70" s="81"/>
      <c r="AK70" s="81">
        <f t="shared" si="0"/>
        <v>3814400</v>
      </c>
      <c r="AL70" s="81"/>
      <c r="AM70" s="81"/>
      <c r="AN70" s="81"/>
      <c r="AO70" s="81"/>
      <c r="AP70" s="81">
        <v>3814397.25</v>
      </c>
      <c r="AQ70" s="81"/>
      <c r="AR70" s="81"/>
      <c r="AS70" s="81"/>
      <c r="AT70" s="81"/>
      <c r="AU70" s="81">
        <v>0</v>
      </c>
      <c r="AV70" s="81"/>
      <c r="AW70" s="81"/>
      <c r="AX70" s="81"/>
      <c r="AY70" s="81"/>
      <c r="AZ70" s="81">
        <f>AP70+AU70</f>
        <v>3814397.25</v>
      </c>
      <c r="BA70" s="81"/>
      <c r="BB70" s="81"/>
      <c r="BC70" s="81"/>
      <c r="BD70" s="81">
        <f>AP70-AA70</f>
        <v>-2.75</v>
      </c>
      <c r="BE70" s="81"/>
      <c r="BF70" s="81"/>
      <c r="BG70" s="81"/>
      <c r="BH70" s="81"/>
      <c r="BI70" s="81">
        <f>AU70-AF70</f>
        <v>0</v>
      </c>
      <c r="BJ70" s="81"/>
      <c r="BK70" s="81"/>
      <c r="BL70" s="81"/>
      <c r="BM70" s="81"/>
      <c r="BN70" s="81">
        <f>BD70+BI70</f>
        <v>-2.75</v>
      </c>
      <c r="BO70" s="81"/>
      <c r="BP70" s="81"/>
      <c r="BQ70" s="81"/>
    </row>
    <row r="71" spans="1:116" ht="25.5" customHeight="1" x14ac:dyDescent="0.2">
      <c r="A71" s="124">
        <v>16</v>
      </c>
      <c r="B71" s="124"/>
      <c r="C71" s="127" t="s">
        <v>91</v>
      </c>
      <c r="D71" s="88"/>
      <c r="E71" s="88"/>
      <c r="F71" s="88"/>
      <c r="G71" s="88"/>
      <c r="H71" s="88"/>
      <c r="I71" s="88"/>
      <c r="J71" s="88"/>
      <c r="K71" s="88"/>
      <c r="L71" s="88"/>
      <c r="M71" s="88"/>
      <c r="N71" s="88"/>
      <c r="O71" s="88"/>
      <c r="P71" s="88"/>
      <c r="Q71" s="88"/>
      <c r="R71" s="88"/>
      <c r="S71" s="88"/>
      <c r="T71" s="88"/>
      <c r="U71" s="88"/>
      <c r="V71" s="88"/>
      <c r="W71" s="88"/>
      <c r="X71" s="88"/>
      <c r="Y71" s="88"/>
      <c r="Z71" s="89"/>
      <c r="AA71" s="81">
        <v>403379</v>
      </c>
      <c r="AB71" s="81"/>
      <c r="AC71" s="81"/>
      <c r="AD71" s="81"/>
      <c r="AE71" s="81"/>
      <c r="AF71" s="81">
        <v>0</v>
      </c>
      <c r="AG71" s="81"/>
      <c r="AH71" s="81"/>
      <c r="AI71" s="81"/>
      <c r="AJ71" s="81"/>
      <c r="AK71" s="81">
        <f t="shared" si="0"/>
        <v>403379</v>
      </c>
      <c r="AL71" s="81"/>
      <c r="AM71" s="81"/>
      <c r="AN71" s="81"/>
      <c r="AO71" s="81"/>
      <c r="AP71" s="81">
        <v>403379</v>
      </c>
      <c r="AQ71" s="81"/>
      <c r="AR71" s="81"/>
      <c r="AS71" s="81"/>
      <c r="AT71" s="81"/>
      <c r="AU71" s="81">
        <v>0</v>
      </c>
      <c r="AV71" s="81"/>
      <c r="AW71" s="81"/>
      <c r="AX71" s="81"/>
      <c r="AY71" s="81"/>
      <c r="AZ71" s="81">
        <f>AP71+AU71</f>
        <v>403379</v>
      </c>
      <c r="BA71" s="81"/>
      <c r="BB71" s="81"/>
      <c r="BC71" s="81"/>
      <c r="BD71" s="81">
        <f t="shared" si="2"/>
        <v>0</v>
      </c>
      <c r="BE71" s="81"/>
      <c r="BF71" s="81"/>
      <c r="BG71" s="81"/>
      <c r="BH71" s="81"/>
      <c r="BI71" s="81">
        <f t="shared" si="3"/>
        <v>0</v>
      </c>
      <c r="BJ71" s="81"/>
      <c r="BK71" s="81"/>
      <c r="BL71" s="81"/>
      <c r="BM71" s="81"/>
      <c r="BN71" s="81">
        <f t="shared" si="4"/>
        <v>0</v>
      </c>
      <c r="BO71" s="81"/>
      <c r="BP71" s="81"/>
      <c r="BQ71" s="81"/>
      <c r="BR71" s="21"/>
      <c r="BS71" s="21"/>
      <c r="BT71" s="21"/>
      <c r="BU71" s="21"/>
      <c r="BV71" s="21"/>
      <c r="CC71" s="20">
        <f>AA59+AA61+AA62+AA65+AA71+AA72+AA73</f>
        <v>26556688</v>
      </c>
      <c r="CE71" s="21"/>
      <c r="CF71" s="21"/>
      <c r="CG71" s="30"/>
      <c r="CH71" s="21"/>
      <c r="CI71" s="30">
        <f>CG71-3083400</f>
        <v>-3083400</v>
      </c>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row>
    <row r="72" spans="1:116" ht="15" customHeight="1" x14ac:dyDescent="0.2">
      <c r="A72" s="124">
        <v>17</v>
      </c>
      <c r="B72" s="124"/>
      <c r="C72" s="127" t="s">
        <v>230</v>
      </c>
      <c r="D72" s="88"/>
      <c r="E72" s="88"/>
      <c r="F72" s="88"/>
      <c r="G72" s="88"/>
      <c r="H72" s="88"/>
      <c r="I72" s="88"/>
      <c r="J72" s="88"/>
      <c r="K72" s="88"/>
      <c r="L72" s="88"/>
      <c r="M72" s="88"/>
      <c r="N72" s="88"/>
      <c r="O72" s="88"/>
      <c r="P72" s="88"/>
      <c r="Q72" s="88"/>
      <c r="R72" s="88"/>
      <c r="S72" s="88"/>
      <c r="T72" s="88"/>
      <c r="U72" s="88"/>
      <c r="V72" s="88"/>
      <c r="W72" s="88"/>
      <c r="X72" s="88"/>
      <c r="Y72" s="88"/>
      <c r="Z72" s="89"/>
      <c r="AA72" s="81">
        <v>1654061</v>
      </c>
      <c r="AB72" s="81"/>
      <c r="AC72" s="81"/>
      <c r="AD72" s="81"/>
      <c r="AE72" s="81"/>
      <c r="AF72" s="81">
        <v>0</v>
      </c>
      <c r="AG72" s="81"/>
      <c r="AH72" s="81"/>
      <c r="AI72" s="81"/>
      <c r="AJ72" s="81"/>
      <c r="AK72" s="81">
        <f t="shared" si="0"/>
        <v>1654061</v>
      </c>
      <c r="AL72" s="81"/>
      <c r="AM72" s="81"/>
      <c r="AN72" s="81"/>
      <c r="AO72" s="81"/>
      <c r="AP72" s="81">
        <v>1654059.67</v>
      </c>
      <c r="AQ72" s="81"/>
      <c r="AR72" s="81"/>
      <c r="AS72" s="81"/>
      <c r="AT72" s="81"/>
      <c r="AU72" s="81">
        <v>0</v>
      </c>
      <c r="AV72" s="81"/>
      <c r="AW72" s="81"/>
      <c r="AX72" s="81"/>
      <c r="AY72" s="81"/>
      <c r="AZ72" s="81">
        <f t="shared" si="1"/>
        <v>1654059.67</v>
      </c>
      <c r="BA72" s="81"/>
      <c r="BB72" s="81"/>
      <c r="BC72" s="81"/>
      <c r="BD72" s="81">
        <f t="shared" si="2"/>
        <v>-1.3300000000745058</v>
      </c>
      <c r="BE72" s="81"/>
      <c r="BF72" s="81"/>
      <c r="BG72" s="81"/>
      <c r="BH72" s="81"/>
      <c r="BI72" s="81">
        <f t="shared" si="3"/>
        <v>0</v>
      </c>
      <c r="BJ72" s="81"/>
      <c r="BK72" s="81"/>
      <c r="BL72" s="81"/>
      <c r="BM72" s="81"/>
      <c r="BN72" s="81">
        <f t="shared" si="4"/>
        <v>-1.3300000000745058</v>
      </c>
      <c r="BO72" s="81"/>
      <c r="BP72" s="81"/>
      <c r="BQ72" s="81"/>
      <c r="BR72" s="21"/>
      <c r="BS72" s="21"/>
      <c r="BT72" s="21"/>
      <c r="BU72" s="21"/>
      <c r="BV72" s="21"/>
      <c r="CC72" s="20">
        <f>AA57+AA60+AA64+AA68+AA74+AA75+AA76+AA77</f>
        <v>24663802</v>
      </c>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row>
    <row r="73" spans="1:116" ht="38.25" customHeight="1" x14ac:dyDescent="0.2">
      <c r="A73" s="124">
        <v>18</v>
      </c>
      <c r="B73" s="124"/>
      <c r="C73" s="127" t="s">
        <v>232</v>
      </c>
      <c r="D73" s="128"/>
      <c r="E73" s="128"/>
      <c r="F73" s="128"/>
      <c r="G73" s="128"/>
      <c r="H73" s="128"/>
      <c r="I73" s="128"/>
      <c r="J73" s="128"/>
      <c r="K73" s="128"/>
      <c r="L73" s="128"/>
      <c r="M73" s="128"/>
      <c r="N73" s="128"/>
      <c r="O73" s="128"/>
      <c r="P73" s="128"/>
      <c r="Q73" s="128"/>
      <c r="R73" s="128"/>
      <c r="S73" s="128"/>
      <c r="T73" s="128"/>
      <c r="U73" s="128"/>
      <c r="V73" s="128"/>
      <c r="W73" s="128"/>
      <c r="X73" s="128"/>
      <c r="Y73" s="128"/>
      <c r="Z73" s="129"/>
      <c r="AA73" s="81">
        <v>1206622</v>
      </c>
      <c r="AB73" s="81"/>
      <c r="AC73" s="81"/>
      <c r="AD73" s="81"/>
      <c r="AE73" s="81"/>
      <c r="AF73" s="78">
        <v>0</v>
      </c>
      <c r="AG73" s="79"/>
      <c r="AH73" s="79"/>
      <c r="AI73" s="79"/>
      <c r="AJ73" s="80"/>
      <c r="AK73" s="81">
        <f t="shared" si="0"/>
        <v>1206622</v>
      </c>
      <c r="AL73" s="81"/>
      <c r="AM73" s="81"/>
      <c r="AN73" s="81"/>
      <c r="AO73" s="81"/>
      <c r="AP73" s="78">
        <v>1206620.6000000001</v>
      </c>
      <c r="AQ73" s="79"/>
      <c r="AR73" s="79"/>
      <c r="AS73" s="79"/>
      <c r="AT73" s="80"/>
      <c r="AU73" s="78">
        <v>0</v>
      </c>
      <c r="AV73" s="79"/>
      <c r="AW73" s="79"/>
      <c r="AX73" s="79"/>
      <c r="AY73" s="80"/>
      <c r="AZ73" s="78">
        <f>AP73</f>
        <v>1206620.6000000001</v>
      </c>
      <c r="BA73" s="79"/>
      <c r="BB73" s="79"/>
      <c r="BC73" s="80"/>
      <c r="BD73" s="78">
        <f>AP73-AA73</f>
        <v>-1.3999999999068677</v>
      </c>
      <c r="BE73" s="79"/>
      <c r="BF73" s="79"/>
      <c r="BG73" s="79"/>
      <c r="BH73" s="80"/>
      <c r="BI73" s="78">
        <f>AU73-AF73</f>
        <v>0</v>
      </c>
      <c r="BJ73" s="79"/>
      <c r="BK73" s="79"/>
      <c r="BL73" s="79"/>
      <c r="BM73" s="80"/>
      <c r="BN73" s="78">
        <f>BD73+BI73</f>
        <v>-1.3999999999068677</v>
      </c>
      <c r="BO73" s="79"/>
      <c r="BP73" s="79"/>
      <c r="BQ73" s="80"/>
      <c r="BR73" s="21"/>
      <c r="BS73" s="21"/>
      <c r="BT73" s="21"/>
      <c r="BU73" s="21"/>
      <c r="BV73" s="21"/>
      <c r="CC73" s="20">
        <f>AA59+AA61+AA62+AA65+AA71+AA72+AA73</f>
        <v>26556688</v>
      </c>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row>
    <row r="74" spans="1:116" s="32" customFormat="1" ht="15" customHeight="1" x14ac:dyDescent="0.2">
      <c r="A74" s="124">
        <v>19</v>
      </c>
      <c r="B74" s="124"/>
      <c r="C74" s="130" t="s">
        <v>342</v>
      </c>
      <c r="D74" s="85"/>
      <c r="E74" s="85"/>
      <c r="F74" s="85"/>
      <c r="G74" s="85"/>
      <c r="H74" s="85"/>
      <c r="I74" s="85"/>
      <c r="J74" s="85"/>
      <c r="K74" s="85"/>
      <c r="L74" s="85"/>
      <c r="M74" s="85"/>
      <c r="N74" s="85"/>
      <c r="O74" s="85"/>
      <c r="P74" s="85"/>
      <c r="Q74" s="85"/>
      <c r="R74" s="85"/>
      <c r="S74" s="85"/>
      <c r="T74" s="85"/>
      <c r="U74" s="85"/>
      <c r="V74" s="85"/>
      <c r="W74" s="85"/>
      <c r="X74" s="85"/>
      <c r="Y74" s="85"/>
      <c r="Z74" s="86"/>
      <c r="AA74" s="81">
        <v>1377734</v>
      </c>
      <c r="AB74" s="81"/>
      <c r="AC74" s="81"/>
      <c r="AD74" s="81"/>
      <c r="AE74" s="81"/>
      <c r="AF74" s="81">
        <v>0</v>
      </c>
      <c r="AG74" s="81"/>
      <c r="AH74" s="81"/>
      <c r="AI74" s="81"/>
      <c r="AJ74" s="81"/>
      <c r="AK74" s="81">
        <f t="shared" si="0"/>
        <v>1377734</v>
      </c>
      <c r="AL74" s="81"/>
      <c r="AM74" s="81"/>
      <c r="AN74" s="81"/>
      <c r="AO74" s="81"/>
      <c r="AP74" s="81">
        <v>1377734</v>
      </c>
      <c r="AQ74" s="81"/>
      <c r="AR74" s="81"/>
      <c r="AS74" s="81"/>
      <c r="AT74" s="81"/>
      <c r="AU74" s="81">
        <v>0</v>
      </c>
      <c r="AV74" s="81"/>
      <c r="AW74" s="81"/>
      <c r="AX74" s="81"/>
      <c r="AY74" s="81"/>
      <c r="AZ74" s="81">
        <f t="shared" si="1"/>
        <v>1377734</v>
      </c>
      <c r="BA74" s="81"/>
      <c r="BB74" s="81"/>
      <c r="BC74" s="81"/>
      <c r="BD74" s="81">
        <f t="shared" si="2"/>
        <v>0</v>
      </c>
      <c r="BE74" s="81"/>
      <c r="BF74" s="81"/>
      <c r="BG74" s="81"/>
      <c r="BH74" s="81"/>
      <c r="BI74" s="81">
        <f t="shared" si="3"/>
        <v>0</v>
      </c>
      <c r="BJ74" s="81"/>
      <c r="BK74" s="81"/>
      <c r="BL74" s="81"/>
      <c r="BM74" s="81"/>
      <c r="BN74" s="81">
        <f t="shared" si="4"/>
        <v>0</v>
      </c>
      <c r="BO74" s="81"/>
      <c r="BP74" s="81"/>
      <c r="BQ74" s="81"/>
      <c r="BR74" s="21"/>
      <c r="BS74" s="21"/>
      <c r="BT74" s="21"/>
      <c r="BU74" s="21"/>
      <c r="BV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row>
    <row r="75" spans="1:116" s="32" customFormat="1" ht="15" customHeight="1" x14ac:dyDescent="0.2">
      <c r="A75" s="124">
        <v>20</v>
      </c>
      <c r="B75" s="124"/>
      <c r="C75" s="130" t="s">
        <v>92</v>
      </c>
      <c r="D75" s="85"/>
      <c r="E75" s="85"/>
      <c r="F75" s="85"/>
      <c r="G75" s="85"/>
      <c r="H75" s="85"/>
      <c r="I75" s="85"/>
      <c r="J75" s="85"/>
      <c r="K75" s="85"/>
      <c r="L75" s="85"/>
      <c r="M75" s="85"/>
      <c r="N75" s="85"/>
      <c r="O75" s="85"/>
      <c r="P75" s="85"/>
      <c r="Q75" s="85"/>
      <c r="R75" s="85"/>
      <c r="S75" s="85"/>
      <c r="T75" s="85"/>
      <c r="U75" s="85"/>
      <c r="V75" s="85"/>
      <c r="W75" s="85"/>
      <c r="X75" s="85"/>
      <c r="Y75" s="85"/>
      <c r="Z75" s="86"/>
      <c r="AA75" s="78">
        <v>3761985.68</v>
      </c>
      <c r="AB75" s="79"/>
      <c r="AC75" s="79"/>
      <c r="AD75" s="79"/>
      <c r="AE75" s="80"/>
      <c r="AF75" s="81">
        <v>0</v>
      </c>
      <c r="AG75" s="81"/>
      <c r="AH75" s="81"/>
      <c r="AI75" s="81"/>
      <c r="AJ75" s="81"/>
      <c r="AK75" s="81">
        <f t="shared" si="0"/>
        <v>3761985.68</v>
      </c>
      <c r="AL75" s="81"/>
      <c r="AM75" s="81"/>
      <c r="AN75" s="81"/>
      <c r="AO75" s="81"/>
      <c r="AP75" s="81">
        <v>3761985.68</v>
      </c>
      <c r="AQ75" s="81"/>
      <c r="AR75" s="81"/>
      <c r="AS75" s="81"/>
      <c r="AT75" s="81"/>
      <c r="AU75" s="81">
        <v>0</v>
      </c>
      <c r="AV75" s="81"/>
      <c r="AW75" s="81"/>
      <c r="AX75" s="81"/>
      <c r="AY75" s="81"/>
      <c r="AZ75" s="81">
        <f t="shared" si="1"/>
        <v>3761985.68</v>
      </c>
      <c r="BA75" s="81"/>
      <c r="BB75" s="81"/>
      <c r="BC75" s="81"/>
      <c r="BD75" s="81">
        <f t="shared" si="2"/>
        <v>0</v>
      </c>
      <c r="BE75" s="81"/>
      <c r="BF75" s="81"/>
      <c r="BG75" s="81"/>
      <c r="BH75" s="81"/>
      <c r="BI75" s="81">
        <f t="shared" si="3"/>
        <v>0</v>
      </c>
      <c r="BJ75" s="81"/>
      <c r="BK75" s="81"/>
      <c r="BL75" s="81"/>
      <c r="BM75" s="81"/>
      <c r="BN75" s="81">
        <f t="shared" si="4"/>
        <v>0</v>
      </c>
      <c r="BO75" s="81"/>
      <c r="BP75" s="81"/>
      <c r="BQ75" s="81"/>
      <c r="BR75" s="21"/>
      <c r="BS75" s="21"/>
      <c r="BT75" s="21"/>
      <c r="BU75" s="21"/>
      <c r="BV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row>
    <row r="76" spans="1:116" s="32" customFormat="1" ht="15" customHeight="1" x14ac:dyDescent="0.2">
      <c r="A76" s="124">
        <v>21</v>
      </c>
      <c r="B76" s="124"/>
      <c r="C76" s="130" t="s">
        <v>228</v>
      </c>
      <c r="D76" s="85"/>
      <c r="E76" s="85"/>
      <c r="F76" s="85"/>
      <c r="G76" s="85"/>
      <c r="H76" s="85"/>
      <c r="I76" s="85"/>
      <c r="J76" s="85"/>
      <c r="K76" s="85"/>
      <c r="L76" s="85"/>
      <c r="M76" s="85"/>
      <c r="N76" s="85"/>
      <c r="O76" s="85"/>
      <c r="P76" s="85"/>
      <c r="Q76" s="85"/>
      <c r="R76" s="85"/>
      <c r="S76" s="85"/>
      <c r="T76" s="85"/>
      <c r="U76" s="85"/>
      <c r="V76" s="85"/>
      <c r="W76" s="85"/>
      <c r="X76" s="85"/>
      <c r="Y76" s="85"/>
      <c r="Z76" s="86"/>
      <c r="AA76" s="81">
        <v>1708724</v>
      </c>
      <c r="AB76" s="81"/>
      <c r="AC76" s="81"/>
      <c r="AD76" s="81"/>
      <c r="AE76" s="81"/>
      <c r="AF76" s="78">
        <v>1614740</v>
      </c>
      <c r="AG76" s="79"/>
      <c r="AH76" s="79"/>
      <c r="AI76" s="79"/>
      <c r="AJ76" s="80"/>
      <c r="AK76" s="78">
        <f t="shared" si="0"/>
        <v>3323464</v>
      </c>
      <c r="AL76" s="79"/>
      <c r="AM76" s="79"/>
      <c r="AN76" s="79"/>
      <c r="AO76" s="80"/>
      <c r="AP76" s="81">
        <v>1670626.18</v>
      </c>
      <c r="AQ76" s="81"/>
      <c r="AR76" s="81"/>
      <c r="AS76" s="81"/>
      <c r="AT76" s="81"/>
      <c r="AU76" s="78">
        <v>1575020.5</v>
      </c>
      <c r="AV76" s="79"/>
      <c r="AW76" s="79"/>
      <c r="AX76" s="79"/>
      <c r="AY76" s="80"/>
      <c r="AZ76" s="78">
        <f>AP76+AU76</f>
        <v>3245646.6799999997</v>
      </c>
      <c r="BA76" s="79"/>
      <c r="BB76" s="79"/>
      <c r="BC76" s="80"/>
      <c r="BD76" s="81">
        <f t="shared" ref="BD76:BD84" si="5">AP76-AA76</f>
        <v>-38097.820000000065</v>
      </c>
      <c r="BE76" s="81"/>
      <c r="BF76" s="81"/>
      <c r="BG76" s="81"/>
      <c r="BH76" s="81"/>
      <c r="BI76" s="81">
        <f t="shared" ref="BI76:BI80" si="6">AU76-AF76</f>
        <v>-39719.5</v>
      </c>
      <c r="BJ76" s="81"/>
      <c r="BK76" s="81"/>
      <c r="BL76" s="81"/>
      <c r="BM76" s="81"/>
      <c r="BN76" s="81">
        <f t="shared" ref="BN76:BN80" si="7">BD76+BI76</f>
        <v>-77817.320000000065</v>
      </c>
      <c r="BO76" s="81"/>
      <c r="BP76" s="81"/>
      <c r="BQ76" s="81"/>
      <c r="BR76" s="21"/>
      <c r="BS76" s="21"/>
      <c r="BT76" s="21"/>
      <c r="BU76" s="21"/>
      <c r="BV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row>
    <row r="77" spans="1:116" s="32" customFormat="1" ht="15" customHeight="1" x14ac:dyDescent="0.2">
      <c r="A77" s="124">
        <v>22</v>
      </c>
      <c r="B77" s="124"/>
      <c r="C77" s="130" t="s">
        <v>229</v>
      </c>
      <c r="D77" s="85"/>
      <c r="E77" s="85"/>
      <c r="F77" s="85"/>
      <c r="G77" s="85"/>
      <c r="H77" s="85"/>
      <c r="I77" s="85"/>
      <c r="J77" s="85"/>
      <c r="K77" s="85"/>
      <c r="L77" s="85"/>
      <c r="M77" s="85"/>
      <c r="N77" s="85"/>
      <c r="O77" s="85"/>
      <c r="P77" s="85"/>
      <c r="Q77" s="85"/>
      <c r="R77" s="85"/>
      <c r="S77" s="85"/>
      <c r="T77" s="85"/>
      <c r="U77" s="85"/>
      <c r="V77" s="85"/>
      <c r="W77" s="85"/>
      <c r="X77" s="85"/>
      <c r="Y77" s="85"/>
      <c r="Z77" s="86"/>
      <c r="AA77" s="78">
        <v>3781441</v>
      </c>
      <c r="AB77" s="79"/>
      <c r="AC77" s="79"/>
      <c r="AD77" s="79"/>
      <c r="AE77" s="79"/>
      <c r="AF77" s="81">
        <v>224280</v>
      </c>
      <c r="AG77" s="81"/>
      <c r="AH77" s="81"/>
      <c r="AI77" s="81"/>
      <c r="AJ77" s="81"/>
      <c r="AK77" s="78">
        <f t="shared" si="0"/>
        <v>4005721</v>
      </c>
      <c r="AL77" s="79"/>
      <c r="AM77" s="79"/>
      <c r="AN77" s="79"/>
      <c r="AO77" s="80"/>
      <c r="AP77" s="81">
        <v>3781441</v>
      </c>
      <c r="AQ77" s="81"/>
      <c r="AR77" s="81"/>
      <c r="AS77" s="81"/>
      <c r="AT77" s="81"/>
      <c r="AU77" s="81">
        <v>224280</v>
      </c>
      <c r="AV77" s="81"/>
      <c r="AW77" s="81"/>
      <c r="AX77" s="81"/>
      <c r="AY77" s="81"/>
      <c r="AZ77" s="78">
        <f>AP77+AU77</f>
        <v>4005721</v>
      </c>
      <c r="BA77" s="79"/>
      <c r="BB77" s="79"/>
      <c r="BC77" s="80"/>
      <c r="BD77" s="81">
        <f t="shared" si="5"/>
        <v>0</v>
      </c>
      <c r="BE77" s="81"/>
      <c r="BF77" s="81"/>
      <c r="BG77" s="81"/>
      <c r="BH77" s="81"/>
      <c r="BI77" s="81">
        <f t="shared" si="6"/>
        <v>0</v>
      </c>
      <c r="BJ77" s="81"/>
      <c r="BK77" s="81"/>
      <c r="BL77" s="81"/>
      <c r="BM77" s="81"/>
      <c r="BN77" s="81">
        <f t="shared" si="7"/>
        <v>0</v>
      </c>
      <c r="BO77" s="81"/>
      <c r="BP77" s="81"/>
      <c r="BQ77" s="81"/>
      <c r="BR77" s="21"/>
      <c r="BS77" s="21"/>
      <c r="BT77" s="21"/>
      <c r="BU77" s="21"/>
      <c r="BV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row>
    <row r="78" spans="1:116" s="21" customFormat="1" ht="15" customHeight="1" x14ac:dyDescent="0.2">
      <c r="A78" s="124">
        <v>23</v>
      </c>
      <c r="B78" s="124"/>
      <c r="C78" s="130" t="s">
        <v>144</v>
      </c>
      <c r="D78" s="85"/>
      <c r="E78" s="85"/>
      <c r="F78" s="85"/>
      <c r="G78" s="85"/>
      <c r="H78" s="85"/>
      <c r="I78" s="85"/>
      <c r="J78" s="85"/>
      <c r="K78" s="85"/>
      <c r="L78" s="85"/>
      <c r="M78" s="85"/>
      <c r="N78" s="85"/>
      <c r="O78" s="85"/>
      <c r="P78" s="85"/>
      <c r="Q78" s="85"/>
      <c r="R78" s="85"/>
      <c r="S78" s="85"/>
      <c r="T78" s="85"/>
      <c r="U78" s="85"/>
      <c r="V78" s="85"/>
      <c r="W78" s="85"/>
      <c r="X78" s="85"/>
      <c r="Y78" s="85"/>
      <c r="Z78" s="86"/>
      <c r="AA78" s="81">
        <v>333000</v>
      </c>
      <c r="AB78" s="81"/>
      <c r="AC78" s="81"/>
      <c r="AD78" s="81"/>
      <c r="AE78" s="81"/>
      <c r="AF78" s="81"/>
      <c r="AG78" s="81"/>
      <c r="AH78" s="81"/>
      <c r="AI78" s="81"/>
      <c r="AJ78" s="81"/>
      <c r="AK78" s="81">
        <f t="shared" si="0"/>
        <v>333000</v>
      </c>
      <c r="AL78" s="81"/>
      <c r="AM78" s="81"/>
      <c r="AN78" s="81"/>
      <c r="AO78" s="81"/>
      <c r="AP78" s="81">
        <v>332997</v>
      </c>
      <c r="AQ78" s="81"/>
      <c r="AR78" s="81"/>
      <c r="AS78" s="81"/>
      <c r="AT78" s="81"/>
      <c r="AU78" s="81"/>
      <c r="AV78" s="81"/>
      <c r="AW78" s="81"/>
      <c r="AX78" s="81"/>
      <c r="AY78" s="81"/>
      <c r="AZ78" s="81">
        <f>AP78+AU78</f>
        <v>332997</v>
      </c>
      <c r="BA78" s="81"/>
      <c r="BB78" s="81"/>
      <c r="BC78" s="81"/>
      <c r="BD78" s="81">
        <f t="shared" si="5"/>
        <v>-3</v>
      </c>
      <c r="BE78" s="81"/>
      <c r="BF78" s="81"/>
      <c r="BG78" s="81"/>
      <c r="BH78" s="81"/>
      <c r="BI78" s="81">
        <f t="shared" si="6"/>
        <v>0</v>
      </c>
      <c r="BJ78" s="81"/>
      <c r="BK78" s="81"/>
      <c r="BL78" s="81"/>
      <c r="BM78" s="81"/>
      <c r="BN78" s="81">
        <f t="shared" si="7"/>
        <v>-3</v>
      </c>
      <c r="BO78" s="81"/>
      <c r="BP78" s="81"/>
      <c r="BQ78" s="81"/>
    </row>
    <row r="79" spans="1:116" s="21" customFormat="1" ht="15" customHeight="1" x14ac:dyDescent="0.2">
      <c r="A79" s="124">
        <v>24</v>
      </c>
      <c r="B79" s="124"/>
      <c r="C79" s="130" t="s">
        <v>145</v>
      </c>
      <c r="D79" s="85"/>
      <c r="E79" s="85"/>
      <c r="F79" s="85"/>
      <c r="G79" s="85"/>
      <c r="H79" s="85"/>
      <c r="I79" s="85"/>
      <c r="J79" s="85"/>
      <c r="K79" s="85"/>
      <c r="L79" s="85"/>
      <c r="M79" s="85"/>
      <c r="N79" s="85"/>
      <c r="O79" s="85"/>
      <c r="P79" s="85"/>
      <c r="Q79" s="85"/>
      <c r="R79" s="85"/>
      <c r="S79" s="85"/>
      <c r="T79" s="85"/>
      <c r="U79" s="85"/>
      <c r="V79" s="85"/>
      <c r="W79" s="85"/>
      <c r="X79" s="85"/>
      <c r="Y79" s="85"/>
      <c r="Z79" s="86"/>
      <c r="AA79" s="81">
        <v>15175447</v>
      </c>
      <c r="AB79" s="81"/>
      <c r="AC79" s="81"/>
      <c r="AD79" s="81"/>
      <c r="AE79" s="81"/>
      <c r="AF79" s="81">
        <v>1370900</v>
      </c>
      <c r="AG79" s="81"/>
      <c r="AH79" s="81"/>
      <c r="AI79" s="81"/>
      <c r="AJ79" s="81"/>
      <c r="AK79" s="81">
        <f t="shared" si="0"/>
        <v>16546347</v>
      </c>
      <c r="AL79" s="81"/>
      <c r="AM79" s="81"/>
      <c r="AN79" s="81"/>
      <c r="AO79" s="81"/>
      <c r="AP79" s="81">
        <v>15052458.390000001</v>
      </c>
      <c r="AQ79" s="81"/>
      <c r="AR79" s="81"/>
      <c r="AS79" s="81"/>
      <c r="AT79" s="81"/>
      <c r="AU79" s="81">
        <v>1370820</v>
      </c>
      <c r="AV79" s="81"/>
      <c r="AW79" s="81"/>
      <c r="AX79" s="81"/>
      <c r="AY79" s="81"/>
      <c r="AZ79" s="81">
        <f>AP79+AU79</f>
        <v>16423278.390000001</v>
      </c>
      <c r="BA79" s="81"/>
      <c r="BB79" s="81"/>
      <c r="BC79" s="81"/>
      <c r="BD79" s="81">
        <f t="shared" si="5"/>
        <v>-122988.6099999994</v>
      </c>
      <c r="BE79" s="81"/>
      <c r="BF79" s="81"/>
      <c r="BG79" s="81"/>
      <c r="BH79" s="81"/>
      <c r="BI79" s="81">
        <f t="shared" si="6"/>
        <v>-80</v>
      </c>
      <c r="BJ79" s="81"/>
      <c r="BK79" s="81"/>
      <c r="BL79" s="81"/>
      <c r="BM79" s="81"/>
      <c r="BN79" s="81">
        <f t="shared" si="7"/>
        <v>-123068.6099999994</v>
      </c>
      <c r="BO79" s="81"/>
      <c r="BP79" s="81"/>
      <c r="BQ79" s="81"/>
    </row>
    <row r="80" spans="1:116" s="21" customFormat="1" ht="15" customHeight="1" x14ac:dyDescent="0.2">
      <c r="A80" s="131">
        <v>25</v>
      </c>
      <c r="B80" s="132"/>
      <c r="C80" s="130" t="s">
        <v>330</v>
      </c>
      <c r="D80" s="133"/>
      <c r="E80" s="133"/>
      <c r="F80" s="133"/>
      <c r="G80" s="133"/>
      <c r="H80" s="133"/>
      <c r="I80" s="133"/>
      <c r="J80" s="133"/>
      <c r="K80" s="133"/>
      <c r="L80" s="133"/>
      <c r="M80" s="133"/>
      <c r="N80" s="133"/>
      <c r="O80" s="133"/>
      <c r="P80" s="133"/>
      <c r="Q80" s="133"/>
      <c r="R80" s="133"/>
      <c r="S80" s="133"/>
      <c r="T80" s="133"/>
      <c r="U80" s="133"/>
      <c r="V80" s="133"/>
      <c r="W80" s="133"/>
      <c r="X80" s="133"/>
      <c r="Y80" s="133"/>
      <c r="Z80" s="134"/>
      <c r="AA80" s="81">
        <v>1910000</v>
      </c>
      <c r="AB80" s="81"/>
      <c r="AC80" s="81"/>
      <c r="AD80" s="81"/>
      <c r="AE80" s="81"/>
      <c r="AF80" s="81">
        <v>0</v>
      </c>
      <c r="AG80" s="81"/>
      <c r="AH80" s="81"/>
      <c r="AI80" s="81"/>
      <c r="AJ80" s="81"/>
      <c r="AK80" s="81">
        <f t="shared" si="0"/>
        <v>1910000</v>
      </c>
      <c r="AL80" s="81"/>
      <c r="AM80" s="81"/>
      <c r="AN80" s="81"/>
      <c r="AO80" s="81"/>
      <c r="AP80" s="81">
        <v>1909998.88</v>
      </c>
      <c r="AQ80" s="81"/>
      <c r="AR80" s="81"/>
      <c r="AS80" s="81"/>
      <c r="AT80" s="81"/>
      <c r="AU80" s="81">
        <v>0</v>
      </c>
      <c r="AV80" s="81"/>
      <c r="AW80" s="81"/>
      <c r="AX80" s="81"/>
      <c r="AY80" s="81"/>
      <c r="AZ80" s="81">
        <f>AP80+AU80</f>
        <v>1909998.88</v>
      </c>
      <c r="BA80" s="81"/>
      <c r="BB80" s="81"/>
      <c r="BC80" s="81"/>
      <c r="BD80" s="81">
        <f t="shared" si="5"/>
        <v>-1.1200000001117587</v>
      </c>
      <c r="BE80" s="81"/>
      <c r="BF80" s="81"/>
      <c r="BG80" s="81"/>
      <c r="BH80" s="81"/>
      <c r="BI80" s="81">
        <f t="shared" si="6"/>
        <v>0</v>
      </c>
      <c r="BJ80" s="81"/>
      <c r="BK80" s="81"/>
      <c r="BL80" s="81"/>
      <c r="BM80" s="81"/>
      <c r="BN80" s="81">
        <f t="shared" si="7"/>
        <v>-1.1200000001117587</v>
      </c>
      <c r="BO80" s="81"/>
      <c r="BP80" s="81"/>
      <c r="BQ80" s="81"/>
    </row>
    <row r="81" spans="1:116" s="21" customFormat="1" ht="15" customHeight="1" x14ac:dyDescent="0.2">
      <c r="A81" s="124">
        <v>27</v>
      </c>
      <c r="B81" s="124"/>
      <c r="C81" s="130" t="s">
        <v>231</v>
      </c>
      <c r="D81" s="133"/>
      <c r="E81" s="133"/>
      <c r="F81" s="133"/>
      <c r="G81" s="133"/>
      <c r="H81" s="133"/>
      <c r="I81" s="133"/>
      <c r="J81" s="133"/>
      <c r="K81" s="133"/>
      <c r="L81" s="133"/>
      <c r="M81" s="133"/>
      <c r="N81" s="133"/>
      <c r="O81" s="133"/>
      <c r="P81" s="133"/>
      <c r="Q81" s="133"/>
      <c r="R81" s="133"/>
      <c r="S81" s="133"/>
      <c r="T81" s="133"/>
      <c r="U81" s="133"/>
      <c r="V81" s="133"/>
      <c r="W81" s="133"/>
      <c r="X81" s="133"/>
      <c r="Y81" s="133"/>
      <c r="Z81" s="134"/>
      <c r="AA81" s="78">
        <v>6243696</v>
      </c>
      <c r="AB81" s="79"/>
      <c r="AC81" s="79"/>
      <c r="AD81" s="79"/>
      <c r="AE81" s="80"/>
      <c r="AF81" s="78">
        <v>0</v>
      </c>
      <c r="AG81" s="79"/>
      <c r="AH81" s="79"/>
      <c r="AI81" s="79"/>
      <c r="AJ81" s="80"/>
      <c r="AK81" s="81">
        <f t="shared" si="0"/>
        <v>6243696</v>
      </c>
      <c r="AL81" s="81"/>
      <c r="AM81" s="81"/>
      <c r="AN81" s="81"/>
      <c r="AO81" s="81"/>
      <c r="AP81" s="78">
        <v>6145813.1699999999</v>
      </c>
      <c r="AQ81" s="79"/>
      <c r="AR81" s="79"/>
      <c r="AS81" s="79"/>
      <c r="AT81" s="80"/>
      <c r="AU81" s="78">
        <v>0</v>
      </c>
      <c r="AV81" s="79"/>
      <c r="AW81" s="79"/>
      <c r="AX81" s="79"/>
      <c r="AY81" s="80"/>
      <c r="AZ81" s="78">
        <f>AP81</f>
        <v>6145813.1699999999</v>
      </c>
      <c r="BA81" s="79"/>
      <c r="BB81" s="79"/>
      <c r="BC81" s="80"/>
      <c r="BD81" s="78">
        <f t="shared" si="5"/>
        <v>-97882.830000000075</v>
      </c>
      <c r="BE81" s="79"/>
      <c r="BF81" s="79"/>
      <c r="BG81" s="79"/>
      <c r="BH81" s="80"/>
      <c r="BI81" s="78">
        <v>0</v>
      </c>
      <c r="BJ81" s="79"/>
      <c r="BK81" s="79"/>
      <c r="BL81" s="79"/>
      <c r="BM81" s="80"/>
      <c r="BN81" s="78">
        <f>AZ81-AK81</f>
        <v>-97882.830000000075</v>
      </c>
      <c r="BO81" s="79"/>
      <c r="BP81" s="79"/>
      <c r="BQ81" s="80"/>
    </row>
    <row r="82" spans="1:116" s="32" customFormat="1" ht="15" customHeight="1" x14ac:dyDescent="0.2">
      <c r="A82" s="124">
        <v>28</v>
      </c>
      <c r="B82" s="124"/>
      <c r="C82" s="130" t="s">
        <v>429</v>
      </c>
      <c r="D82" s="85"/>
      <c r="E82" s="85"/>
      <c r="F82" s="85"/>
      <c r="G82" s="85"/>
      <c r="H82" s="85"/>
      <c r="I82" s="85"/>
      <c r="J82" s="85"/>
      <c r="K82" s="85"/>
      <c r="L82" s="85"/>
      <c r="M82" s="85"/>
      <c r="N82" s="85"/>
      <c r="O82" s="85"/>
      <c r="P82" s="85"/>
      <c r="Q82" s="85"/>
      <c r="R82" s="85"/>
      <c r="S82" s="85"/>
      <c r="T82" s="85"/>
      <c r="U82" s="85"/>
      <c r="V82" s="85"/>
      <c r="W82" s="85"/>
      <c r="X82" s="85"/>
      <c r="Y82" s="85"/>
      <c r="Z82" s="86"/>
      <c r="AA82" s="78">
        <v>0</v>
      </c>
      <c r="AB82" s="79"/>
      <c r="AC82" s="79"/>
      <c r="AD82" s="79"/>
      <c r="AE82" s="79"/>
      <c r="AF82" s="81">
        <v>196182</v>
      </c>
      <c r="AG82" s="81"/>
      <c r="AH82" s="81"/>
      <c r="AI82" s="81"/>
      <c r="AJ82" s="81"/>
      <c r="AK82" s="78">
        <f t="shared" ref="AK82" si="8">AA82+AF82</f>
        <v>196182</v>
      </c>
      <c r="AL82" s="79"/>
      <c r="AM82" s="79"/>
      <c r="AN82" s="79"/>
      <c r="AO82" s="80"/>
      <c r="AP82" s="81">
        <v>0</v>
      </c>
      <c r="AQ82" s="81"/>
      <c r="AR82" s="81"/>
      <c r="AS82" s="81"/>
      <c r="AT82" s="81"/>
      <c r="AU82" s="81">
        <v>196182</v>
      </c>
      <c r="AV82" s="81"/>
      <c r="AW82" s="81"/>
      <c r="AX82" s="81"/>
      <c r="AY82" s="81"/>
      <c r="AZ82" s="78">
        <f>AP82+AU82</f>
        <v>196182</v>
      </c>
      <c r="BA82" s="79"/>
      <c r="BB82" s="79"/>
      <c r="BC82" s="80"/>
      <c r="BD82" s="81">
        <f t="shared" ref="BD82" si="9">AP82-AA82</f>
        <v>0</v>
      </c>
      <c r="BE82" s="81"/>
      <c r="BF82" s="81"/>
      <c r="BG82" s="81"/>
      <c r="BH82" s="81"/>
      <c r="BI82" s="81">
        <f>AU82-AF82</f>
        <v>0</v>
      </c>
      <c r="BJ82" s="81"/>
      <c r="BK82" s="81"/>
      <c r="BL82" s="81"/>
      <c r="BM82" s="81"/>
      <c r="BN82" s="81">
        <f>BD82+BI82</f>
        <v>0</v>
      </c>
      <c r="BO82" s="81"/>
      <c r="BP82" s="81"/>
      <c r="BQ82" s="81"/>
      <c r="BR82" s="21"/>
      <c r="BS82" s="21"/>
      <c r="BT82" s="21"/>
      <c r="BU82" s="21"/>
      <c r="BV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row>
    <row r="83" spans="1:116" s="32" customFormat="1" ht="15" customHeight="1" x14ac:dyDescent="0.2">
      <c r="A83" s="124">
        <v>28</v>
      </c>
      <c r="B83" s="124"/>
      <c r="C83" s="130" t="s">
        <v>343</v>
      </c>
      <c r="D83" s="85"/>
      <c r="E83" s="85"/>
      <c r="F83" s="85"/>
      <c r="G83" s="85"/>
      <c r="H83" s="85"/>
      <c r="I83" s="85"/>
      <c r="J83" s="85"/>
      <c r="K83" s="85"/>
      <c r="L83" s="85"/>
      <c r="M83" s="85"/>
      <c r="N83" s="85"/>
      <c r="O83" s="85"/>
      <c r="P83" s="85"/>
      <c r="Q83" s="85"/>
      <c r="R83" s="85"/>
      <c r="S83" s="85"/>
      <c r="T83" s="85"/>
      <c r="U83" s="85"/>
      <c r="V83" s="85"/>
      <c r="W83" s="85"/>
      <c r="X83" s="85"/>
      <c r="Y83" s="85"/>
      <c r="Z83" s="86"/>
      <c r="AA83" s="78">
        <v>0</v>
      </c>
      <c r="AB83" s="79"/>
      <c r="AC83" s="79"/>
      <c r="AD83" s="79"/>
      <c r="AE83" s="79"/>
      <c r="AF83" s="81">
        <v>239825</v>
      </c>
      <c r="AG83" s="81"/>
      <c r="AH83" s="81"/>
      <c r="AI83" s="81"/>
      <c r="AJ83" s="81"/>
      <c r="AK83" s="78">
        <f t="shared" si="0"/>
        <v>239825</v>
      </c>
      <c r="AL83" s="79"/>
      <c r="AM83" s="79"/>
      <c r="AN83" s="79"/>
      <c r="AO83" s="80"/>
      <c r="AP83" s="81">
        <v>0</v>
      </c>
      <c r="AQ83" s="81"/>
      <c r="AR83" s="81"/>
      <c r="AS83" s="81"/>
      <c r="AT83" s="81"/>
      <c r="AU83" s="81">
        <v>172235</v>
      </c>
      <c r="AV83" s="81"/>
      <c r="AW83" s="81"/>
      <c r="AX83" s="81"/>
      <c r="AY83" s="81"/>
      <c r="AZ83" s="78">
        <f>AP83+AU83</f>
        <v>172235</v>
      </c>
      <c r="BA83" s="79"/>
      <c r="BB83" s="79"/>
      <c r="BC83" s="80"/>
      <c r="BD83" s="81">
        <f t="shared" si="5"/>
        <v>0</v>
      </c>
      <c r="BE83" s="81"/>
      <c r="BF83" s="81"/>
      <c r="BG83" s="81"/>
      <c r="BH83" s="81"/>
      <c r="BI83" s="81">
        <f>AU83-AF83</f>
        <v>-67590</v>
      </c>
      <c r="BJ83" s="81"/>
      <c r="BK83" s="81"/>
      <c r="BL83" s="81"/>
      <c r="BM83" s="81"/>
      <c r="BN83" s="81">
        <f>BD83+BI83</f>
        <v>-67590</v>
      </c>
      <c r="BO83" s="81"/>
      <c r="BP83" s="81"/>
      <c r="BQ83" s="81"/>
      <c r="BR83" s="21"/>
      <c r="BS83" s="21"/>
      <c r="BT83" s="21"/>
      <c r="BU83" s="21"/>
      <c r="BV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row>
    <row r="84" spans="1:116" s="18" customFormat="1" ht="15" customHeight="1" x14ac:dyDescent="0.2">
      <c r="A84" s="135"/>
      <c r="B84" s="135"/>
      <c r="C84" s="121" t="s">
        <v>93</v>
      </c>
      <c r="D84" s="122"/>
      <c r="E84" s="122"/>
      <c r="F84" s="122"/>
      <c r="G84" s="122"/>
      <c r="H84" s="122"/>
      <c r="I84" s="122"/>
      <c r="J84" s="122"/>
      <c r="K84" s="122"/>
      <c r="L84" s="122"/>
      <c r="M84" s="122"/>
      <c r="N84" s="122"/>
      <c r="O84" s="122"/>
      <c r="P84" s="122"/>
      <c r="Q84" s="122"/>
      <c r="R84" s="122"/>
      <c r="S84" s="122"/>
      <c r="T84" s="122"/>
      <c r="U84" s="122"/>
      <c r="V84" s="122"/>
      <c r="W84" s="122"/>
      <c r="X84" s="122"/>
      <c r="Y84" s="122"/>
      <c r="Z84" s="123"/>
      <c r="AA84" s="120">
        <f>SUM(AA56:AE81)</f>
        <v>137857286</v>
      </c>
      <c r="AB84" s="120"/>
      <c r="AC84" s="120"/>
      <c r="AD84" s="120"/>
      <c r="AE84" s="120"/>
      <c r="AF84" s="120">
        <f>AF56+AF57+AF58+AF59+AF61+AF60+AF62+AF63+AF64+AF76+AF77+AF79+AF82+AF83</f>
        <v>5701599</v>
      </c>
      <c r="AG84" s="120"/>
      <c r="AH84" s="120"/>
      <c r="AI84" s="120"/>
      <c r="AJ84" s="120"/>
      <c r="AK84" s="120">
        <f t="shared" si="0"/>
        <v>143558885</v>
      </c>
      <c r="AL84" s="120"/>
      <c r="AM84" s="120"/>
      <c r="AN84" s="120"/>
      <c r="AO84" s="120"/>
      <c r="AP84" s="120">
        <f>SUM(AP56:AT81)</f>
        <v>137528864.19</v>
      </c>
      <c r="AQ84" s="120"/>
      <c r="AR84" s="120"/>
      <c r="AS84" s="120"/>
      <c r="AT84" s="120"/>
      <c r="AU84" s="120">
        <f>AU56+AU57+AU58+AU60+AU63+AU76+AU77+AU79+AU82+AU83</f>
        <v>5593714.7699999996</v>
      </c>
      <c r="AV84" s="120"/>
      <c r="AW84" s="120"/>
      <c r="AX84" s="120"/>
      <c r="AY84" s="120"/>
      <c r="AZ84" s="120">
        <f>AP84+AU84</f>
        <v>143122578.96000001</v>
      </c>
      <c r="BA84" s="120"/>
      <c r="BB84" s="120"/>
      <c r="BC84" s="120"/>
      <c r="BD84" s="120">
        <f t="shared" si="5"/>
        <v>-328421.81000000238</v>
      </c>
      <c r="BE84" s="120"/>
      <c r="BF84" s="120"/>
      <c r="BG84" s="120"/>
      <c r="BH84" s="120"/>
      <c r="BI84" s="120">
        <f>AU84-AF84</f>
        <v>-107884.23000000045</v>
      </c>
      <c r="BJ84" s="120"/>
      <c r="BK84" s="120"/>
      <c r="BL84" s="120"/>
      <c r="BM84" s="120"/>
      <c r="BN84" s="120">
        <f>BD84+BI84</f>
        <v>-436306.04000000283</v>
      </c>
      <c r="BO84" s="120"/>
      <c r="BP84" s="120"/>
      <c r="BQ84" s="120"/>
      <c r="BR84" s="136"/>
      <c r="BS84" s="136"/>
      <c r="BT84" s="136"/>
      <c r="BU84" s="136"/>
      <c r="BV84" s="136"/>
      <c r="CE84" s="136"/>
      <c r="CF84" s="136"/>
      <c r="CG84" s="136"/>
      <c r="CH84" s="136"/>
      <c r="CI84" s="136"/>
      <c r="CJ84" s="136"/>
      <c r="CK84" s="136"/>
      <c r="CL84" s="136"/>
      <c r="CM84" s="136"/>
      <c r="CN84" s="136"/>
      <c r="CO84" s="136"/>
      <c r="CP84" s="136"/>
      <c r="CQ84" s="136"/>
      <c r="CR84" s="136"/>
      <c r="CS84" s="136"/>
      <c r="CT84" s="136"/>
      <c r="CU84" s="136"/>
      <c r="CV84" s="136"/>
      <c r="CW84" s="136"/>
      <c r="CX84" s="136"/>
      <c r="CY84" s="136"/>
      <c r="CZ84" s="136"/>
      <c r="DA84" s="136"/>
      <c r="DB84" s="136"/>
      <c r="DC84" s="136"/>
      <c r="DD84" s="136"/>
      <c r="DE84" s="136"/>
      <c r="DF84" s="136"/>
      <c r="DG84" s="136"/>
      <c r="DH84" s="136"/>
      <c r="DI84" s="136"/>
      <c r="DJ84" s="136"/>
      <c r="DK84" s="136"/>
      <c r="DL84" s="136"/>
    </row>
    <row r="85" spans="1:116" x14ac:dyDescent="0.2">
      <c r="A85" s="21"/>
      <c r="B85" s="21"/>
      <c r="C85" s="137"/>
      <c r="D85" s="137"/>
      <c r="E85" s="137"/>
      <c r="F85" s="137"/>
      <c r="G85" s="137"/>
      <c r="H85" s="137"/>
      <c r="I85" s="137"/>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row>
    <row r="86" spans="1:116" ht="29.25" customHeight="1" x14ac:dyDescent="0.2">
      <c r="A86" s="138" t="s">
        <v>74</v>
      </c>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c r="AC86" s="138"/>
      <c r="AD86" s="138"/>
      <c r="AE86" s="138"/>
      <c r="AF86" s="138"/>
      <c r="AG86" s="138"/>
      <c r="AH86" s="138"/>
      <c r="AI86" s="138"/>
      <c r="AJ86" s="138"/>
      <c r="AK86" s="138"/>
      <c r="AL86" s="138"/>
      <c r="AM86" s="138"/>
      <c r="AN86" s="138"/>
      <c r="AO86" s="138"/>
      <c r="AP86" s="138"/>
      <c r="AQ86" s="138"/>
      <c r="AR86" s="138"/>
      <c r="AS86" s="138"/>
      <c r="AT86" s="138"/>
      <c r="AU86" s="138"/>
      <c r="AV86" s="138"/>
      <c r="AW86" s="138"/>
      <c r="AX86" s="138"/>
      <c r="AY86" s="138"/>
      <c r="AZ86" s="138"/>
      <c r="BA86" s="138"/>
      <c r="BB86" s="138"/>
      <c r="BC86" s="138"/>
      <c r="BD86" s="138"/>
      <c r="BE86" s="138"/>
      <c r="BF86" s="138"/>
      <c r="BG86" s="138"/>
      <c r="BH86" s="138"/>
      <c r="BI86" s="138"/>
      <c r="BJ86" s="138"/>
      <c r="BK86" s="138"/>
      <c r="BL86" s="138"/>
      <c r="BM86" s="138"/>
      <c r="BN86" s="138"/>
      <c r="BO86" s="138"/>
      <c r="BP86" s="138"/>
      <c r="BQ86" s="138"/>
      <c r="BR86" s="21"/>
      <c r="BS86" s="21"/>
      <c r="BT86" s="21"/>
      <c r="BU86" s="21"/>
      <c r="BV86" s="21"/>
      <c r="CC86" s="1">
        <f>AP81/AA81</f>
        <v>0.98432293468484056</v>
      </c>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row>
    <row r="87" spans="1:116" ht="9.75" customHeight="1" x14ac:dyDescent="0.2">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21"/>
      <c r="BS87" s="21"/>
      <c r="BT87" s="21"/>
      <c r="BU87" s="21"/>
      <c r="BV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row>
    <row r="88" spans="1:116" ht="15.75" customHeight="1" x14ac:dyDescent="0.2">
      <c r="A88" s="140" t="s">
        <v>3</v>
      </c>
      <c r="B88" s="140"/>
      <c r="C88" s="140" t="s">
        <v>60</v>
      </c>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0"/>
      <c r="BR88" s="21"/>
      <c r="BS88" s="21"/>
      <c r="BT88" s="21"/>
      <c r="BU88" s="21"/>
      <c r="BV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row>
    <row r="89" spans="1:116" ht="15.75" customHeight="1" x14ac:dyDescent="0.2">
      <c r="A89" s="117">
        <v>1</v>
      </c>
      <c r="B89" s="141"/>
      <c r="C89" s="117">
        <v>2</v>
      </c>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1"/>
      <c r="BR89" s="21"/>
      <c r="BS89" s="21"/>
      <c r="BT89" s="21"/>
      <c r="BU89" s="21"/>
      <c r="BV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row>
    <row r="90" spans="1:116" s="26" customFormat="1" ht="31.5" customHeight="1" x14ac:dyDescent="0.2">
      <c r="A90" s="39"/>
      <c r="B90" s="143"/>
      <c r="C90" s="117" t="s">
        <v>399</v>
      </c>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118"/>
      <c r="AL90" s="118"/>
      <c r="AM90" s="118"/>
      <c r="AN90" s="118"/>
      <c r="AO90" s="118"/>
      <c r="AP90" s="118"/>
      <c r="AQ90" s="118"/>
      <c r="AR90" s="118"/>
      <c r="AS90" s="118"/>
      <c r="AT90" s="118"/>
      <c r="AU90" s="118"/>
      <c r="AV90" s="118"/>
      <c r="AW90" s="118"/>
      <c r="AX90" s="118"/>
      <c r="AY90" s="118"/>
      <c r="AZ90" s="118"/>
      <c r="BA90" s="118"/>
      <c r="BB90" s="118"/>
      <c r="BC90" s="118"/>
      <c r="BD90" s="118"/>
      <c r="BE90" s="118"/>
      <c r="BF90" s="118"/>
      <c r="BG90" s="118"/>
      <c r="BH90" s="118"/>
      <c r="BI90" s="118"/>
      <c r="BJ90" s="118"/>
      <c r="BK90" s="118"/>
      <c r="BL90" s="118"/>
      <c r="BM90" s="118"/>
      <c r="BN90" s="118"/>
      <c r="BO90" s="118"/>
      <c r="BP90" s="118"/>
      <c r="BQ90" s="119"/>
      <c r="BR90" s="21"/>
      <c r="BS90" s="21"/>
      <c r="BT90" s="21"/>
      <c r="BU90" s="21"/>
      <c r="BV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row>
    <row r="91" spans="1:116" s="26" customFormat="1" ht="55.5" customHeight="1" x14ac:dyDescent="0.2">
      <c r="A91" s="117"/>
      <c r="B91" s="141"/>
      <c r="C91" s="144" t="s">
        <v>426</v>
      </c>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6"/>
      <c r="BR91" s="21"/>
      <c r="BS91" s="21"/>
      <c r="BT91" s="21"/>
      <c r="BU91" s="21"/>
      <c r="BV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row>
    <row r="92" spans="1:116" ht="39" customHeight="1" x14ac:dyDescent="0.2">
      <c r="A92" s="140"/>
      <c r="B92" s="140"/>
      <c r="C92" s="147" t="s">
        <v>431</v>
      </c>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c r="BI92" s="148"/>
      <c r="BJ92" s="148"/>
      <c r="BK92" s="148"/>
      <c r="BL92" s="148"/>
      <c r="BM92" s="148"/>
      <c r="BN92" s="148"/>
      <c r="BO92" s="148"/>
      <c r="BP92" s="148"/>
      <c r="BQ92" s="149"/>
      <c r="BR92" s="21"/>
      <c r="BS92" s="21"/>
      <c r="BT92" s="21"/>
      <c r="BU92" s="21"/>
      <c r="BV92" s="21"/>
      <c r="CE92" s="21"/>
      <c r="CF92" s="227">
        <v>19883009.800000001</v>
      </c>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row>
    <row r="93" spans="1:116" ht="40.5" customHeight="1" x14ac:dyDescent="0.2">
      <c r="A93" s="131"/>
      <c r="B93" s="132"/>
      <c r="C93" s="117" t="s">
        <v>402</v>
      </c>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8"/>
      <c r="AQ93" s="118"/>
      <c r="AR93" s="118"/>
      <c r="AS93" s="118"/>
      <c r="AT93" s="118"/>
      <c r="AU93" s="118"/>
      <c r="AV93" s="118"/>
      <c r="AW93" s="118"/>
      <c r="AX93" s="118"/>
      <c r="AY93" s="118"/>
      <c r="AZ93" s="118"/>
      <c r="BA93" s="118"/>
      <c r="BB93" s="118"/>
      <c r="BC93" s="118"/>
      <c r="BD93" s="118"/>
      <c r="BE93" s="118"/>
      <c r="BF93" s="118"/>
      <c r="BG93" s="118"/>
      <c r="BH93" s="118"/>
      <c r="BI93" s="118"/>
      <c r="BJ93" s="118"/>
      <c r="BK93" s="118"/>
      <c r="BL93" s="118"/>
      <c r="BM93" s="118"/>
      <c r="BN93" s="118"/>
      <c r="BO93" s="118"/>
      <c r="BP93" s="118"/>
      <c r="BQ93" s="119"/>
      <c r="BR93" s="21"/>
      <c r="BS93" s="21"/>
      <c r="BT93" s="21"/>
      <c r="BU93" s="21"/>
      <c r="BV93" s="21"/>
      <c r="CA93" s="1" t="s">
        <v>69</v>
      </c>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row>
    <row r="94" spans="1:116" x14ac:dyDescent="0.2">
      <c r="A94" s="21"/>
      <c r="B94" s="21"/>
      <c r="C94" s="137"/>
      <c r="D94" s="137"/>
      <c r="E94" s="137"/>
      <c r="F94" s="137"/>
      <c r="G94" s="137"/>
      <c r="H94" s="137"/>
      <c r="I94" s="137"/>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row>
    <row r="95" spans="1:116" ht="15.75" customHeight="1" x14ac:dyDescent="0.2">
      <c r="A95" s="138" t="s">
        <v>43</v>
      </c>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c r="BM95" s="138"/>
      <c r="BN95" s="138"/>
      <c r="BO95" s="21"/>
      <c r="BP95" s="21"/>
      <c r="BQ95" s="21"/>
      <c r="BR95" s="21"/>
      <c r="BS95" s="21"/>
      <c r="BT95" s="21"/>
      <c r="BU95" s="21"/>
      <c r="BV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row>
    <row r="96" spans="1:116" ht="15" customHeight="1" x14ac:dyDescent="0.2">
      <c r="A96" s="150" t="s">
        <v>116</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c r="BI96" s="150"/>
      <c r="BJ96" s="150"/>
      <c r="BK96" s="150"/>
      <c r="BL96" s="150"/>
      <c r="BM96" s="150"/>
      <c r="BN96" s="150"/>
      <c r="BO96" s="21"/>
      <c r="BP96" s="21"/>
      <c r="BQ96" s="21"/>
      <c r="BR96" s="21"/>
      <c r="BS96" s="21"/>
      <c r="BT96" s="21"/>
      <c r="BU96" s="21"/>
      <c r="BV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row>
    <row r="97" spans="1:116" ht="28.5" customHeight="1" x14ac:dyDescent="0.2">
      <c r="A97" s="151" t="s">
        <v>3</v>
      </c>
      <c r="B97" s="152"/>
      <c r="C97" s="140" t="s">
        <v>28</v>
      </c>
      <c r="D97" s="140"/>
      <c r="E97" s="140"/>
      <c r="F97" s="140"/>
      <c r="G97" s="140"/>
      <c r="H97" s="140"/>
      <c r="I97" s="140"/>
      <c r="J97" s="140"/>
      <c r="K97" s="140"/>
      <c r="L97" s="140"/>
      <c r="M97" s="140"/>
      <c r="N97" s="140"/>
      <c r="O97" s="140"/>
      <c r="P97" s="140"/>
      <c r="Q97" s="140"/>
      <c r="R97" s="140"/>
      <c r="S97" s="140" t="s">
        <v>25</v>
      </c>
      <c r="T97" s="140"/>
      <c r="U97" s="140"/>
      <c r="V97" s="140"/>
      <c r="W97" s="140"/>
      <c r="X97" s="140"/>
      <c r="Y97" s="140"/>
      <c r="Z97" s="140"/>
      <c r="AA97" s="140"/>
      <c r="AB97" s="140"/>
      <c r="AC97" s="140"/>
      <c r="AD97" s="140"/>
      <c r="AE97" s="140"/>
      <c r="AF97" s="140"/>
      <c r="AG97" s="140"/>
      <c r="AH97" s="140"/>
      <c r="AI97" s="140" t="s">
        <v>45</v>
      </c>
      <c r="AJ97" s="140"/>
      <c r="AK97" s="140"/>
      <c r="AL97" s="140"/>
      <c r="AM97" s="140"/>
      <c r="AN97" s="140"/>
      <c r="AO97" s="140"/>
      <c r="AP97" s="140"/>
      <c r="AQ97" s="140"/>
      <c r="AR97" s="140"/>
      <c r="AS97" s="140"/>
      <c r="AT97" s="140"/>
      <c r="AU97" s="140"/>
      <c r="AV97" s="140"/>
      <c r="AW97" s="140"/>
      <c r="AX97" s="140"/>
      <c r="AY97" s="140" t="s">
        <v>0</v>
      </c>
      <c r="AZ97" s="140"/>
      <c r="BA97" s="140"/>
      <c r="BB97" s="140"/>
      <c r="BC97" s="140"/>
      <c r="BD97" s="140"/>
      <c r="BE97" s="140"/>
      <c r="BF97" s="140"/>
      <c r="BG97" s="140"/>
      <c r="BH97" s="140"/>
      <c r="BI97" s="140"/>
      <c r="BJ97" s="140"/>
      <c r="BK97" s="140"/>
      <c r="BL97" s="140"/>
      <c r="BM97" s="140"/>
      <c r="BN97" s="140"/>
      <c r="BO97" s="153"/>
      <c r="BP97" s="153"/>
      <c r="BQ97" s="153"/>
      <c r="BR97" s="21"/>
      <c r="BS97" s="21"/>
      <c r="BT97" s="21"/>
      <c r="BU97" s="21"/>
      <c r="BV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row>
    <row r="98" spans="1:116" ht="29.1" customHeight="1" x14ac:dyDescent="0.2">
      <c r="A98" s="154"/>
      <c r="B98" s="155"/>
      <c r="C98" s="140"/>
      <c r="D98" s="140"/>
      <c r="E98" s="140"/>
      <c r="F98" s="140"/>
      <c r="G98" s="140"/>
      <c r="H98" s="140"/>
      <c r="I98" s="140"/>
      <c r="J98" s="140"/>
      <c r="K98" s="140"/>
      <c r="L98" s="140"/>
      <c r="M98" s="140"/>
      <c r="N98" s="140"/>
      <c r="O98" s="140"/>
      <c r="P98" s="140"/>
      <c r="Q98" s="140"/>
      <c r="R98" s="140"/>
      <c r="S98" s="140" t="s">
        <v>2</v>
      </c>
      <c r="T98" s="140"/>
      <c r="U98" s="140"/>
      <c r="V98" s="140"/>
      <c r="W98" s="140"/>
      <c r="X98" s="140" t="s">
        <v>1</v>
      </c>
      <c r="Y98" s="140"/>
      <c r="Z98" s="140"/>
      <c r="AA98" s="140"/>
      <c r="AB98" s="140"/>
      <c r="AC98" s="140" t="s">
        <v>26</v>
      </c>
      <c r="AD98" s="140"/>
      <c r="AE98" s="140"/>
      <c r="AF98" s="140"/>
      <c r="AG98" s="140"/>
      <c r="AH98" s="140"/>
      <c r="AI98" s="140" t="s">
        <v>2</v>
      </c>
      <c r="AJ98" s="140"/>
      <c r="AK98" s="140"/>
      <c r="AL98" s="140"/>
      <c r="AM98" s="140"/>
      <c r="AN98" s="140" t="s">
        <v>1</v>
      </c>
      <c r="AO98" s="140"/>
      <c r="AP98" s="140"/>
      <c r="AQ98" s="140"/>
      <c r="AR98" s="140"/>
      <c r="AS98" s="140" t="s">
        <v>26</v>
      </c>
      <c r="AT98" s="140"/>
      <c r="AU98" s="140"/>
      <c r="AV98" s="140"/>
      <c r="AW98" s="140"/>
      <c r="AX98" s="140"/>
      <c r="AY98" s="117" t="s">
        <v>2</v>
      </c>
      <c r="AZ98" s="142"/>
      <c r="BA98" s="142"/>
      <c r="BB98" s="142"/>
      <c r="BC98" s="141"/>
      <c r="BD98" s="117" t="s">
        <v>1</v>
      </c>
      <c r="BE98" s="142"/>
      <c r="BF98" s="142"/>
      <c r="BG98" s="142"/>
      <c r="BH98" s="141"/>
      <c r="BI98" s="140" t="s">
        <v>26</v>
      </c>
      <c r="BJ98" s="140"/>
      <c r="BK98" s="140"/>
      <c r="BL98" s="140"/>
      <c r="BM98" s="140"/>
      <c r="BN98" s="140"/>
      <c r="BO98" s="153"/>
      <c r="BP98" s="153"/>
      <c r="BQ98" s="153"/>
      <c r="BR98" s="21"/>
      <c r="BS98" s="21"/>
      <c r="BT98" s="21"/>
      <c r="BU98" s="21"/>
      <c r="BV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row>
    <row r="99" spans="1:116" ht="15.95" customHeight="1" x14ac:dyDescent="0.25">
      <c r="A99" s="140">
        <v>1</v>
      </c>
      <c r="B99" s="140"/>
      <c r="C99" s="140">
        <v>2</v>
      </c>
      <c r="D99" s="140"/>
      <c r="E99" s="140"/>
      <c r="F99" s="140"/>
      <c r="G99" s="140"/>
      <c r="H99" s="140"/>
      <c r="I99" s="140"/>
      <c r="J99" s="140"/>
      <c r="K99" s="140"/>
      <c r="L99" s="140"/>
      <c r="M99" s="140"/>
      <c r="N99" s="140"/>
      <c r="O99" s="140"/>
      <c r="P99" s="140"/>
      <c r="Q99" s="140"/>
      <c r="R99" s="140"/>
      <c r="S99" s="140">
        <v>3</v>
      </c>
      <c r="T99" s="140"/>
      <c r="U99" s="140"/>
      <c r="V99" s="140"/>
      <c r="W99" s="140"/>
      <c r="X99" s="140">
        <v>4</v>
      </c>
      <c r="Y99" s="140"/>
      <c r="Z99" s="140"/>
      <c r="AA99" s="140"/>
      <c r="AB99" s="140"/>
      <c r="AC99" s="140">
        <v>5</v>
      </c>
      <c r="AD99" s="140"/>
      <c r="AE99" s="140"/>
      <c r="AF99" s="140"/>
      <c r="AG99" s="140"/>
      <c r="AH99" s="140"/>
      <c r="AI99" s="140">
        <v>6</v>
      </c>
      <c r="AJ99" s="140"/>
      <c r="AK99" s="140"/>
      <c r="AL99" s="140"/>
      <c r="AM99" s="140"/>
      <c r="AN99" s="140">
        <v>7</v>
      </c>
      <c r="AO99" s="140"/>
      <c r="AP99" s="140"/>
      <c r="AQ99" s="140"/>
      <c r="AR99" s="140"/>
      <c r="AS99" s="140">
        <v>8</v>
      </c>
      <c r="AT99" s="140"/>
      <c r="AU99" s="140"/>
      <c r="AV99" s="140"/>
      <c r="AW99" s="140"/>
      <c r="AX99" s="140"/>
      <c r="AY99" s="140">
        <v>9</v>
      </c>
      <c r="AZ99" s="140"/>
      <c r="BA99" s="140"/>
      <c r="BB99" s="140"/>
      <c r="BC99" s="140"/>
      <c r="BD99" s="140">
        <v>10</v>
      </c>
      <c r="BE99" s="140"/>
      <c r="BF99" s="140"/>
      <c r="BG99" s="140"/>
      <c r="BH99" s="140"/>
      <c r="BI99" s="117">
        <v>11</v>
      </c>
      <c r="BJ99" s="142"/>
      <c r="BK99" s="142"/>
      <c r="BL99" s="142"/>
      <c r="BM99" s="142"/>
      <c r="BN99" s="141"/>
      <c r="BO99" s="156"/>
      <c r="BP99" s="156"/>
      <c r="BQ99" s="156"/>
      <c r="BR99" s="21"/>
      <c r="BS99" s="21"/>
      <c r="BT99" s="21"/>
      <c r="BU99" s="21"/>
      <c r="BV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row>
    <row r="100" spans="1:116" ht="18" hidden="1" customHeight="1" x14ac:dyDescent="0.2">
      <c r="A100" s="157" t="s">
        <v>13</v>
      </c>
      <c r="B100" s="157"/>
      <c r="C100" s="158" t="s">
        <v>14</v>
      </c>
      <c r="D100" s="158"/>
      <c r="E100" s="158"/>
      <c r="F100" s="158"/>
      <c r="G100" s="158"/>
      <c r="H100" s="158"/>
      <c r="I100" s="158"/>
      <c r="J100" s="158"/>
      <c r="K100" s="158"/>
      <c r="L100" s="158"/>
      <c r="M100" s="158"/>
      <c r="N100" s="158"/>
      <c r="O100" s="158"/>
      <c r="P100" s="158"/>
      <c r="Q100" s="158"/>
      <c r="R100" s="158"/>
      <c r="S100" s="159" t="s">
        <v>10</v>
      </c>
      <c r="T100" s="159"/>
      <c r="U100" s="159"/>
      <c r="V100" s="159"/>
      <c r="W100" s="159"/>
      <c r="X100" s="159" t="s">
        <v>9</v>
      </c>
      <c r="Y100" s="159"/>
      <c r="Z100" s="159"/>
      <c r="AA100" s="159"/>
      <c r="AB100" s="159"/>
      <c r="AC100" s="160" t="s">
        <v>16</v>
      </c>
      <c r="AD100" s="161"/>
      <c r="AE100" s="161"/>
      <c r="AF100" s="161"/>
      <c r="AG100" s="161"/>
      <c r="AH100" s="161"/>
      <c r="AI100" s="159" t="s">
        <v>11</v>
      </c>
      <c r="AJ100" s="159"/>
      <c r="AK100" s="159"/>
      <c r="AL100" s="159"/>
      <c r="AM100" s="159"/>
      <c r="AN100" s="159" t="s">
        <v>12</v>
      </c>
      <c r="AO100" s="159"/>
      <c r="AP100" s="159"/>
      <c r="AQ100" s="159"/>
      <c r="AR100" s="159"/>
      <c r="AS100" s="160" t="s">
        <v>16</v>
      </c>
      <c r="AT100" s="161"/>
      <c r="AU100" s="161"/>
      <c r="AV100" s="161"/>
      <c r="AW100" s="161"/>
      <c r="AX100" s="161"/>
      <c r="AY100" s="162" t="s">
        <v>17</v>
      </c>
      <c r="AZ100" s="163"/>
      <c r="BA100" s="163"/>
      <c r="BB100" s="163"/>
      <c r="BC100" s="164"/>
      <c r="BD100" s="162" t="s">
        <v>17</v>
      </c>
      <c r="BE100" s="163"/>
      <c r="BF100" s="163"/>
      <c r="BG100" s="163"/>
      <c r="BH100" s="164"/>
      <c r="BI100" s="161" t="s">
        <v>16</v>
      </c>
      <c r="BJ100" s="161"/>
      <c r="BK100" s="161"/>
      <c r="BL100" s="161"/>
      <c r="BM100" s="161"/>
      <c r="BN100" s="161"/>
      <c r="BO100" s="165"/>
      <c r="BP100" s="165"/>
      <c r="BQ100" s="165"/>
      <c r="BR100" s="21"/>
      <c r="BS100" s="21"/>
      <c r="BT100" s="21"/>
      <c r="BU100" s="21"/>
      <c r="BV100" s="21"/>
      <c r="CA100" s="1" t="s">
        <v>21</v>
      </c>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row>
    <row r="101" spans="1:116" ht="38.25" customHeight="1" x14ac:dyDescent="0.2">
      <c r="A101" s="157">
        <v>1</v>
      </c>
      <c r="B101" s="157"/>
      <c r="C101" s="166" t="s">
        <v>94</v>
      </c>
      <c r="D101" s="88"/>
      <c r="E101" s="88"/>
      <c r="F101" s="88"/>
      <c r="G101" s="88"/>
      <c r="H101" s="88"/>
      <c r="I101" s="88"/>
      <c r="J101" s="88"/>
      <c r="K101" s="88"/>
      <c r="L101" s="88"/>
      <c r="M101" s="88"/>
      <c r="N101" s="88"/>
      <c r="O101" s="88"/>
      <c r="P101" s="88"/>
      <c r="Q101" s="88"/>
      <c r="R101" s="89"/>
      <c r="S101" s="59">
        <f>AA84-S102</f>
        <v>137524286</v>
      </c>
      <c r="T101" s="59"/>
      <c r="U101" s="59"/>
      <c r="V101" s="59"/>
      <c r="W101" s="59"/>
      <c r="X101" s="59">
        <f>AF84</f>
        <v>5701599</v>
      </c>
      <c r="Y101" s="59"/>
      <c r="Z101" s="59"/>
      <c r="AA101" s="59"/>
      <c r="AB101" s="59"/>
      <c r="AC101" s="59">
        <f>S101+X101</f>
        <v>143225885</v>
      </c>
      <c r="AD101" s="59"/>
      <c r="AE101" s="59"/>
      <c r="AF101" s="59"/>
      <c r="AG101" s="59"/>
      <c r="AH101" s="59"/>
      <c r="AI101" s="59">
        <f>AP84-AI102</f>
        <v>137195867.19</v>
      </c>
      <c r="AJ101" s="59"/>
      <c r="AK101" s="59"/>
      <c r="AL101" s="59"/>
      <c r="AM101" s="59"/>
      <c r="AN101" s="59">
        <f>AU84</f>
        <v>5593714.7699999996</v>
      </c>
      <c r="AO101" s="59"/>
      <c r="AP101" s="59"/>
      <c r="AQ101" s="59"/>
      <c r="AR101" s="59"/>
      <c r="AS101" s="59">
        <f>AI101+AN101</f>
        <v>142789581.96000001</v>
      </c>
      <c r="AT101" s="59"/>
      <c r="AU101" s="59"/>
      <c r="AV101" s="59"/>
      <c r="AW101" s="59"/>
      <c r="AX101" s="59"/>
      <c r="AY101" s="59">
        <f>AI101-S101</f>
        <v>-328418.81000000238</v>
      </c>
      <c r="AZ101" s="59"/>
      <c r="BA101" s="59"/>
      <c r="BB101" s="59"/>
      <c r="BC101" s="59"/>
      <c r="BD101" s="167">
        <f>AN101-X101</f>
        <v>-107884.23000000045</v>
      </c>
      <c r="BE101" s="167"/>
      <c r="BF101" s="167"/>
      <c r="BG101" s="167"/>
      <c r="BH101" s="167"/>
      <c r="BI101" s="167">
        <f>AY101+BD101</f>
        <v>-436303.04000000283</v>
      </c>
      <c r="BJ101" s="167"/>
      <c r="BK101" s="167"/>
      <c r="BL101" s="167"/>
      <c r="BM101" s="167"/>
      <c r="BN101" s="167"/>
      <c r="BO101" s="168"/>
      <c r="BP101" s="168"/>
      <c r="BQ101" s="168"/>
      <c r="BR101" s="21"/>
      <c r="BS101" s="21"/>
      <c r="BT101" s="21"/>
      <c r="BU101" s="21"/>
      <c r="BV101" s="21"/>
      <c r="CA101" s="1" t="s">
        <v>22</v>
      </c>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row>
    <row r="102" spans="1:116" ht="38.25" customHeight="1" x14ac:dyDescent="0.2">
      <c r="A102" s="162">
        <v>2</v>
      </c>
      <c r="B102" s="164"/>
      <c r="C102" s="166" t="s">
        <v>331</v>
      </c>
      <c r="D102" s="169"/>
      <c r="E102" s="169"/>
      <c r="F102" s="169"/>
      <c r="G102" s="169"/>
      <c r="H102" s="169"/>
      <c r="I102" s="169"/>
      <c r="J102" s="169"/>
      <c r="K102" s="169"/>
      <c r="L102" s="169"/>
      <c r="M102" s="169"/>
      <c r="N102" s="169"/>
      <c r="O102" s="169"/>
      <c r="P102" s="169"/>
      <c r="Q102" s="169"/>
      <c r="R102" s="170"/>
      <c r="S102" s="56">
        <f>AA78</f>
        <v>333000</v>
      </c>
      <c r="T102" s="57"/>
      <c r="U102" s="57"/>
      <c r="V102" s="57"/>
      <c r="W102" s="58"/>
      <c r="X102" s="56">
        <v>0</v>
      </c>
      <c r="Y102" s="57"/>
      <c r="Z102" s="57"/>
      <c r="AA102" s="57"/>
      <c r="AB102" s="58"/>
      <c r="AC102" s="56">
        <f>S102</f>
        <v>333000</v>
      </c>
      <c r="AD102" s="57"/>
      <c r="AE102" s="57"/>
      <c r="AF102" s="57"/>
      <c r="AG102" s="57"/>
      <c r="AH102" s="58"/>
      <c r="AI102" s="56">
        <f>AP78</f>
        <v>332997</v>
      </c>
      <c r="AJ102" s="57"/>
      <c r="AK102" s="57"/>
      <c r="AL102" s="57"/>
      <c r="AM102" s="58"/>
      <c r="AN102" s="56">
        <v>0</v>
      </c>
      <c r="AO102" s="57"/>
      <c r="AP102" s="57"/>
      <c r="AQ102" s="57"/>
      <c r="AR102" s="58"/>
      <c r="AS102" s="56">
        <f>AI102</f>
        <v>332997</v>
      </c>
      <c r="AT102" s="57"/>
      <c r="AU102" s="57"/>
      <c r="AV102" s="57"/>
      <c r="AW102" s="57"/>
      <c r="AX102" s="58"/>
      <c r="AY102" s="56">
        <f>AI102-S102</f>
        <v>-3</v>
      </c>
      <c r="AZ102" s="57"/>
      <c r="BA102" s="57"/>
      <c r="BB102" s="57"/>
      <c r="BC102" s="58"/>
      <c r="BD102" s="171">
        <v>0</v>
      </c>
      <c r="BE102" s="172"/>
      <c r="BF102" s="172"/>
      <c r="BG102" s="172"/>
      <c r="BH102" s="173"/>
      <c r="BI102" s="171">
        <f>AY102</f>
        <v>-3</v>
      </c>
      <c r="BJ102" s="172"/>
      <c r="BK102" s="172"/>
      <c r="BL102" s="172"/>
      <c r="BM102" s="172"/>
      <c r="BN102" s="173"/>
      <c r="BO102" s="168"/>
      <c r="BP102" s="168"/>
      <c r="BQ102" s="168"/>
      <c r="BR102" s="21"/>
      <c r="BS102" s="21"/>
      <c r="BT102" s="21"/>
      <c r="BU102" s="21"/>
      <c r="BV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row>
    <row r="103" spans="1:116" s="18" customFormat="1" ht="15" customHeight="1" x14ac:dyDescent="0.2">
      <c r="A103" s="160"/>
      <c r="B103" s="160"/>
      <c r="C103" s="174" t="s">
        <v>95</v>
      </c>
      <c r="D103" s="122"/>
      <c r="E103" s="122"/>
      <c r="F103" s="122"/>
      <c r="G103" s="122"/>
      <c r="H103" s="122"/>
      <c r="I103" s="122"/>
      <c r="J103" s="122"/>
      <c r="K103" s="122"/>
      <c r="L103" s="122"/>
      <c r="M103" s="122"/>
      <c r="N103" s="122"/>
      <c r="O103" s="122"/>
      <c r="P103" s="122"/>
      <c r="Q103" s="122"/>
      <c r="R103" s="123"/>
      <c r="S103" s="175">
        <f>S101+S102</f>
        <v>137857286</v>
      </c>
      <c r="T103" s="175"/>
      <c r="U103" s="175"/>
      <c r="V103" s="175"/>
      <c r="W103" s="175"/>
      <c r="X103" s="175">
        <f>X101</f>
        <v>5701599</v>
      </c>
      <c r="Y103" s="175"/>
      <c r="Z103" s="175"/>
      <c r="AA103" s="175"/>
      <c r="AB103" s="175"/>
      <c r="AC103" s="175">
        <f>S103+X103</f>
        <v>143558885</v>
      </c>
      <c r="AD103" s="175"/>
      <c r="AE103" s="175"/>
      <c r="AF103" s="175"/>
      <c r="AG103" s="175"/>
      <c r="AH103" s="175"/>
      <c r="AI103" s="175">
        <f>AI101+AI102</f>
        <v>137528864.19</v>
      </c>
      <c r="AJ103" s="175"/>
      <c r="AK103" s="175"/>
      <c r="AL103" s="175"/>
      <c r="AM103" s="175"/>
      <c r="AN103" s="175">
        <f>AN101</f>
        <v>5593714.7699999996</v>
      </c>
      <c r="AO103" s="175"/>
      <c r="AP103" s="175"/>
      <c r="AQ103" s="175"/>
      <c r="AR103" s="175"/>
      <c r="AS103" s="175">
        <f>AS101+AS102</f>
        <v>143122578.96000001</v>
      </c>
      <c r="AT103" s="175"/>
      <c r="AU103" s="175"/>
      <c r="AV103" s="175"/>
      <c r="AW103" s="175"/>
      <c r="AX103" s="175"/>
      <c r="AY103" s="175">
        <f>AI103-S103</f>
        <v>-328421.81000000238</v>
      </c>
      <c r="AZ103" s="175"/>
      <c r="BA103" s="175"/>
      <c r="BB103" s="175"/>
      <c r="BC103" s="175"/>
      <c r="BD103" s="176">
        <f>AN103-X103</f>
        <v>-107884.23000000045</v>
      </c>
      <c r="BE103" s="176"/>
      <c r="BF103" s="176"/>
      <c r="BG103" s="176"/>
      <c r="BH103" s="176"/>
      <c r="BI103" s="176">
        <f>AY103+BD103</f>
        <v>-436306.04000000283</v>
      </c>
      <c r="BJ103" s="176"/>
      <c r="BK103" s="176"/>
      <c r="BL103" s="176"/>
      <c r="BM103" s="176"/>
      <c r="BN103" s="176"/>
      <c r="BO103" s="177"/>
      <c r="BP103" s="177"/>
      <c r="BQ103" s="177"/>
      <c r="BR103" s="136"/>
      <c r="BS103" s="136"/>
      <c r="BT103" s="136"/>
      <c r="BU103" s="136"/>
      <c r="BV103" s="136"/>
      <c r="CE103" s="136"/>
      <c r="CF103" s="136"/>
      <c r="CG103" s="136"/>
      <c r="CH103" s="136"/>
      <c r="CI103" s="136"/>
      <c r="CJ103" s="136"/>
      <c r="CK103" s="136"/>
      <c r="CL103" s="136"/>
      <c r="CM103" s="136"/>
      <c r="CN103" s="136"/>
      <c r="CO103" s="136"/>
      <c r="CP103" s="136"/>
      <c r="CQ103" s="136"/>
      <c r="CR103" s="136"/>
      <c r="CS103" s="136"/>
      <c r="CT103" s="136"/>
      <c r="CU103" s="136"/>
      <c r="CV103" s="136"/>
      <c r="CW103" s="136"/>
      <c r="CX103" s="136"/>
      <c r="CY103" s="136"/>
      <c r="CZ103" s="136"/>
      <c r="DA103" s="136"/>
      <c r="DB103" s="136"/>
      <c r="DC103" s="136"/>
      <c r="DD103" s="136"/>
      <c r="DE103" s="136"/>
      <c r="DF103" s="136"/>
      <c r="DG103" s="136"/>
      <c r="DH103" s="136"/>
      <c r="DI103" s="136"/>
      <c r="DJ103" s="136"/>
      <c r="DK103" s="136"/>
      <c r="DL103" s="136"/>
    </row>
    <row r="104" spans="1:116" x14ac:dyDescent="0.2">
      <c r="A104" s="21"/>
      <c r="B104" s="21"/>
      <c r="C104" s="137"/>
      <c r="D104" s="137"/>
      <c r="E104" s="137"/>
      <c r="F104" s="137"/>
      <c r="G104" s="137"/>
      <c r="H104" s="137"/>
      <c r="I104" s="137"/>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row>
    <row r="105" spans="1:116" ht="15.75" customHeight="1" x14ac:dyDescent="0.2">
      <c r="A105" s="138" t="s">
        <v>44</v>
      </c>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8"/>
      <c r="BG105" s="138"/>
      <c r="BH105" s="138"/>
      <c r="BI105" s="138"/>
      <c r="BJ105" s="138"/>
      <c r="BK105" s="138"/>
      <c r="BL105" s="138"/>
      <c r="BM105" s="138"/>
      <c r="BN105" s="138"/>
      <c r="BO105" s="138"/>
      <c r="BP105" s="138"/>
      <c r="BQ105" s="138"/>
      <c r="BR105" s="21"/>
      <c r="BS105" s="21"/>
      <c r="BT105" s="21"/>
      <c r="BU105" s="21"/>
      <c r="BV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row>
    <row r="106" spans="1:116" ht="15.75" customHeight="1" x14ac:dyDescent="0.2">
      <c r="A106" s="138" t="s">
        <v>61</v>
      </c>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38"/>
      <c r="AY106" s="138"/>
      <c r="AZ106" s="138"/>
      <c r="BA106" s="138"/>
      <c r="BB106" s="138"/>
      <c r="BC106" s="138"/>
      <c r="BD106" s="138"/>
      <c r="BE106" s="138"/>
      <c r="BF106" s="138"/>
      <c r="BG106" s="138"/>
      <c r="BH106" s="138"/>
      <c r="BI106" s="138"/>
      <c r="BJ106" s="138"/>
      <c r="BK106" s="138"/>
      <c r="BL106" s="138"/>
      <c r="BM106" s="138"/>
      <c r="BN106" s="138"/>
      <c r="BO106" s="138"/>
      <c r="BP106" s="138"/>
      <c r="BQ106" s="138"/>
      <c r="BR106" s="21"/>
      <c r="BS106" s="21"/>
      <c r="BT106" s="21"/>
      <c r="BU106" s="21"/>
      <c r="BV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row>
    <row r="107" spans="1:116" ht="8.25" customHeight="1" x14ac:dyDescent="0.2">
      <c r="A107" s="21"/>
      <c r="B107" s="21"/>
      <c r="C107" s="137"/>
      <c r="D107" s="137"/>
      <c r="E107" s="137"/>
      <c r="F107" s="137"/>
      <c r="G107" s="137"/>
      <c r="H107" s="137"/>
      <c r="I107" s="137"/>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row>
    <row r="108" spans="1:116" ht="45" customHeight="1" x14ac:dyDescent="0.2">
      <c r="A108" s="151" t="s">
        <v>3</v>
      </c>
      <c r="B108" s="152"/>
      <c r="C108" s="178" t="s">
        <v>6</v>
      </c>
      <c r="D108" s="179"/>
      <c r="E108" s="179"/>
      <c r="F108" s="179"/>
      <c r="G108" s="179"/>
      <c r="H108" s="179"/>
      <c r="I108" s="180"/>
      <c r="J108" s="151" t="s">
        <v>5</v>
      </c>
      <c r="K108" s="181"/>
      <c r="L108" s="181"/>
      <c r="M108" s="181"/>
      <c r="N108" s="152"/>
      <c r="O108" s="151" t="s">
        <v>4</v>
      </c>
      <c r="P108" s="181"/>
      <c r="Q108" s="181"/>
      <c r="R108" s="181"/>
      <c r="S108" s="181"/>
      <c r="T108" s="181"/>
      <c r="U108" s="181"/>
      <c r="V108" s="181"/>
      <c r="W108" s="181"/>
      <c r="X108" s="152"/>
      <c r="Y108" s="140" t="s">
        <v>25</v>
      </c>
      <c r="Z108" s="140"/>
      <c r="AA108" s="140"/>
      <c r="AB108" s="140"/>
      <c r="AC108" s="140"/>
      <c r="AD108" s="140"/>
      <c r="AE108" s="140"/>
      <c r="AF108" s="140"/>
      <c r="AG108" s="140"/>
      <c r="AH108" s="140"/>
      <c r="AI108" s="140"/>
      <c r="AJ108" s="140"/>
      <c r="AK108" s="140"/>
      <c r="AL108" s="140"/>
      <c r="AM108" s="140"/>
      <c r="AN108" s="140" t="s">
        <v>46</v>
      </c>
      <c r="AO108" s="140"/>
      <c r="AP108" s="140"/>
      <c r="AQ108" s="140"/>
      <c r="AR108" s="140"/>
      <c r="AS108" s="140"/>
      <c r="AT108" s="140"/>
      <c r="AU108" s="140"/>
      <c r="AV108" s="140"/>
      <c r="AW108" s="140"/>
      <c r="AX108" s="140"/>
      <c r="AY108" s="140"/>
      <c r="AZ108" s="140"/>
      <c r="BA108" s="140"/>
      <c r="BB108" s="140"/>
      <c r="BC108" s="182" t="s">
        <v>0</v>
      </c>
      <c r="BD108" s="182"/>
      <c r="BE108" s="182"/>
      <c r="BF108" s="182"/>
      <c r="BG108" s="182"/>
      <c r="BH108" s="182"/>
      <c r="BI108" s="182"/>
      <c r="BJ108" s="182"/>
      <c r="BK108" s="182"/>
      <c r="BL108" s="182"/>
      <c r="BM108" s="182"/>
      <c r="BN108" s="182"/>
      <c r="BO108" s="182"/>
      <c r="BP108" s="182"/>
      <c r="BQ108" s="182"/>
      <c r="BR108" s="183"/>
      <c r="BS108" s="183"/>
      <c r="BT108" s="183"/>
      <c r="BU108" s="183"/>
      <c r="BV108" s="183"/>
      <c r="BW108" s="4"/>
      <c r="BX108" s="4"/>
      <c r="BY108" s="4"/>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row>
    <row r="109" spans="1:116" ht="32.25" customHeight="1" x14ac:dyDescent="0.2">
      <c r="A109" s="154"/>
      <c r="B109" s="155"/>
      <c r="C109" s="184"/>
      <c r="D109" s="185"/>
      <c r="E109" s="185"/>
      <c r="F109" s="185"/>
      <c r="G109" s="185"/>
      <c r="H109" s="185"/>
      <c r="I109" s="186"/>
      <c r="J109" s="154"/>
      <c r="K109" s="187"/>
      <c r="L109" s="187"/>
      <c r="M109" s="187"/>
      <c r="N109" s="155"/>
      <c r="O109" s="154"/>
      <c r="P109" s="187"/>
      <c r="Q109" s="187"/>
      <c r="R109" s="187"/>
      <c r="S109" s="187"/>
      <c r="T109" s="187"/>
      <c r="U109" s="187"/>
      <c r="V109" s="187"/>
      <c r="W109" s="187"/>
      <c r="X109" s="155"/>
      <c r="Y109" s="117" t="s">
        <v>2</v>
      </c>
      <c r="Z109" s="142"/>
      <c r="AA109" s="142"/>
      <c r="AB109" s="142"/>
      <c r="AC109" s="141"/>
      <c r="AD109" s="117" t="s">
        <v>1</v>
      </c>
      <c r="AE109" s="142"/>
      <c r="AF109" s="142"/>
      <c r="AG109" s="142"/>
      <c r="AH109" s="141"/>
      <c r="AI109" s="140" t="s">
        <v>26</v>
      </c>
      <c r="AJ109" s="140"/>
      <c r="AK109" s="140"/>
      <c r="AL109" s="140"/>
      <c r="AM109" s="140"/>
      <c r="AN109" s="140" t="s">
        <v>2</v>
      </c>
      <c r="AO109" s="140"/>
      <c r="AP109" s="140"/>
      <c r="AQ109" s="140"/>
      <c r="AR109" s="140"/>
      <c r="AS109" s="140" t="s">
        <v>1</v>
      </c>
      <c r="AT109" s="140"/>
      <c r="AU109" s="140"/>
      <c r="AV109" s="140"/>
      <c r="AW109" s="140"/>
      <c r="AX109" s="140" t="s">
        <v>26</v>
      </c>
      <c r="AY109" s="140"/>
      <c r="AZ109" s="140"/>
      <c r="BA109" s="140"/>
      <c r="BB109" s="140"/>
      <c r="BC109" s="140" t="s">
        <v>2</v>
      </c>
      <c r="BD109" s="140"/>
      <c r="BE109" s="140"/>
      <c r="BF109" s="140"/>
      <c r="BG109" s="140"/>
      <c r="BH109" s="140" t="s">
        <v>1</v>
      </c>
      <c r="BI109" s="140"/>
      <c r="BJ109" s="140"/>
      <c r="BK109" s="140"/>
      <c r="BL109" s="140"/>
      <c r="BM109" s="140" t="s">
        <v>26</v>
      </c>
      <c r="BN109" s="140"/>
      <c r="BO109" s="140"/>
      <c r="BP109" s="140"/>
      <c r="BQ109" s="140"/>
      <c r="BR109" s="153"/>
      <c r="BS109" s="153"/>
      <c r="BT109" s="153"/>
      <c r="BU109" s="153"/>
      <c r="BV109" s="153"/>
      <c r="BW109" s="2"/>
      <c r="BX109" s="2"/>
      <c r="BY109" s="2"/>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row>
    <row r="110" spans="1:116" ht="15.95" customHeight="1" x14ac:dyDescent="0.2">
      <c r="A110" s="140">
        <v>1</v>
      </c>
      <c r="B110" s="140"/>
      <c r="C110" s="188">
        <v>2</v>
      </c>
      <c r="D110" s="188"/>
      <c r="E110" s="188"/>
      <c r="F110" s="188"/>
      <c r="G110" s="188"/>
      <c r="H110" s="188"/>
      <c r="I110" s="188"/>
      <c r="J110" s="140">
        <v>3</v>
      </c>
      <c r="K110" s="140"/>
      <c r="L110" s="140"/>
      <c r="M110" s="140"/>
      <c r="N110" s="140"/>
      <c r="O110" s="140">
        <v>4</v>
      </c>
      <c r="P110" s="140"/>
      <c r="Q110" s="140"/>
      <c r="R110" s="140"/>
      <c r="S110" s="140"/>
      <c r="T110" s="140"/>
      <c r="U110" s="140"/>
      <c r="V110" s="140"/>
      <c r="W110" s="140"/>
      <c r="X110" s="140"/>
      <c r="Y110" s="140">
        <v>5</v>
      </c>
      <c r="Z110" s="140"/>
      <c r="AA110" s="140"/>
      <c r="AB110" s="140"/>
      <c r="AC110" s="140"/>
      <c r="AD110" s="140">
        <v>6</v>
      </c>
      <c r="AE110" s="140"/>
      <c r="AF110" s="140"/>
      <c r="AG110" s="140"/>
      <c r="AH110" s="140"/>
      <c r="AI110" s="140">
        <v>7</v>
      </c>
      <c r="AJ110" s="140"/>
      <c r="AK110" s="140"/>
      <c r="AL110" s="140"/>
      <c r="AM110" s="140"/>
      <c r="AN110" s="117">
        <v>8</v>
      </c>
      <c r="AO110" s="142"/>
      <c r="AP110" s="142"/>
      <c r="AQ110" s="142"/>
      <c r="AR110" s="141"/>
      <c r="AS110" s="117">
        <v>9</v>
      </c>
      <c r="AT110" s="142"/>
      <c r="AU110" s="142"/>
      <c r="AV110" s="142"/>
      <c r="AW110" s="141"/>
      <c r="AX110" s="117">
        <v>10</v>
      </c>
      <c r="AY110" s="142"/>
      <c r="AZ110" s="142"/>
      <c r="BA110" s="142"/>
      <c r="BB110" s="141"/>
      <c r="BC110" s="117">
        <v>11</v>
      </c>
      <c r="BD110" s="142"/>
      <c r="BE110" s="142"/>
      <c r="BF110" s="142"/>
      <c r="BG110" s="141"/>
      <c r="BH110" s="117">
        <v>12</v>
      </c>
      <c r="BI110" s="142"/>
      <c r="BJ110" s="142"/>
      <c r="BK110" s="142"/>
      <c r="BL110" s="141"/>
      <c r="BM110" s="117">
        <v>13</v>
      </c>
      <c r="BN110" s="142"/>
      <c r="BO110" s="142"/>
      <c r="BP110" s="142"/>
      <c r="BQ110" s="141"/>
      <c r="BR110" s="153"/>
      <c r="BS110" s="153"/>
      <c r="BT110" s="153"/>
      <c r="BU110" s="153"/>
      <c r="BV110" s="153"/>
      <c r="BW110" s="2"/>
      <c r="BX110" s="2"/>
      <c r="BY110" s="2"/>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row>
    <row r="111" spans="1:116" ht="12.75" hidden="1" customHeight="1" x14ac:dyDescent="0.2">
      <c r="A111" s="157" t="s">
        <v>36</v>
      </c>
      <c r="B111" s="157"/>
      <c r="C111" s="189" t="s">
        <v>14</v>
      </c>
      <c r="D111" s="190"/>
      <c r="E111" s="190"/>
      <c r="F111" s="190"/>
      <c r="G111" s="190"/>
      <c r="H111" s="190"/>
      <c r="I111" s="191"/>
      <c r="J111" s="157" t="s">
        <v>15</v>
      </c>
      <c r="K111" s="157"/>
      <c r="L111" s="157"/>
      <c r="M111" s="157"/>
      <c r="N111" s="157"/>
      <c r="O111" s="158" t="s">
        <v>37</v>
      </c>
      <c r="P111" s="158"/>
      <c r="Q111" s="158"/>
      <c r="R111" s="158"/>
      <c r="S111" s="158"/>
      <c r="T111" s="158"/>
      <c r="U111" s="158"/>
      <c r="V111" s="158"/>
      <c r="W111" s="158"/>
      <c r="X111" s="189"/>
      <c r="Y111" s="159" t="s">
        <v>10</v>
      </c>
      <c r="Z111" s="159"/>
      <c r="AA111" s="159"/>
      <c r="AB111" s="159"/>
      <c r="AC111" s="159"/>
      <c r="AD111" s="159" t="s">
        <v>29</v>
      </c>
      <c r="AE111" s="159"/>
      <c r="AF111" s="159"/>
      <c r="AG111" s="159"/>
      <c r="AH111" s="159"/>
      <c r="AI111" s="159" t="s">
        <v>76</v>
      </c>
      <c r="AJ111" s="159"/>
      <c r="AK111" s="159"/>
      <c r="AL111" s="159"/>
      <c r="AM111" s="159"/>
      <c r="AN111" s="159" t="s">
        <v>30</v>
      </c>
      <c r="AO111" s="159"/>
      <c r="AP111" s="159"/>
      <c r="AQ111" s="159"/>
      <c r="AR111" s="159"/>
      <c r="AS111" s="159" t="s">
        <v>11</v>
      </c>
      <c r="AT111" s="159"/>
      <c r="AU111" s="159"/>
      <c r="AV111" s="159"/>
      <c r="AW111" s="159"/>
      <c r="AX111" s="159" t="s">
        <v>77</v>
      </c>
      <c r="AY111" s="159"/>
      <c r="AZ111" s="159"/>
      <c r="BA111" s="159"/>
      <c r="BB111" s="159"/>
      <c r="BC111" s="159" t="s">
        <v>32</v>
      </c>
      <c r="BD111" s="159"/>
      <c r="BE111" s="159"/>
      <c r="BF111" s="159"/>
      <c r="BG111" s="159"/>
      <c r="BH111" s="159" t="s">
        <v>32</v>
      </c>
      <c r="BI111" s="159"/>
      <c r="BJ111" s="159"/>
      <c r="BK111" s="159"/>
      <c r="BL111" s="159"/>
      <c r="BM111" s="192" t="s">
        <v>16</v>
      </c>
      <c r="BN111" s="192"/>
      <c r="BO111" s="192"/>
      <c r="BP111" s="192"/>
      <c r="BQ111" s="192"/>
      <c r="BR111" s="21"/>
      <c r="BS111" s="21"/>
      <c r="BT111" s="21"/>
      <c r="BU111" s="21"/>
      <c r="BV111" s="21"/>
      <c r="CA111" s="1" t="s">
        <v>23</v>
      </c>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row>
    <row r="112" spans="1:116" s="18" customFormat="1" ht="15.75" hidden="1" x14ac:dyDescent="0.2">
      <c r="A112" s="160">
        <v>0</v>
      </c>
      <c r="B112" s="160"/>
      <c r="C112" s="193" t="s">
        <v>96</v>
      </c>
      <c r="D112" s="193"/>
      <c r="E112" s="193"/>
      <c r="F112" s="193"/>
      <c r="G112" s="193"/>
      <c r="H112" s="193"/>
      <c r="I112" s="193"/>
      <c r="J112" s="194" t="s">
        <v>97</v>
      </c>
      <c r="K112" s="194"/>
      <c r="L112" s="194"/>
      <c r="M112" s="194"/>
      <c r="N112" s="194"/>
      <c r="O112" s="194" t="s">
        <v>97</v>
      </c>
      <c r="P112" s="194"/>
      <c r="Q112" s="194"/>
      <c r="R112" s="194"/>
      <c r="S112" s="194"/>
      <c r="T112" s="194"/>
      <c r="U112" s="194"/>
      <c r="V112" s="194"/>
      <c r="W112" s="194"/>
      <c r="X112" s="194"/>
      <c r="Y112" s="175"/>
      <c r="Z112" s="175"/>
      <c r="AA112" s="175"/>
      <c r="AB112" s="175"/>
      <c r="AC112" s="175"/>
      <c r="AD112" s="175"/>
      <c r="AE112" s="175"/>
      <c r="AF112" s="175"/>
      <c r="AG112" s="175"/>
      <c r="AH112" s="175"/>
      <c r="AI112" s="175"/>
      <c r="AJ112" s="175"/>
      <c r="AK112" s="175"/>
      <c r="AL112" s="175"/>
      <c r="AM112" s="175"/>
      <c r="AN112" s="175"/>
      <c r="AO112" s="175"/>
      <c r="AP112" s="175"/>
      <c r="AQ112" s="175"/>
      <c r="AR112" s="175"/>
      <c r="AS112" s="175"/>
      <c r="AT112" s="175"/>
      <c r="AU112" s="175"/>
      <c r="AV112" s="175"/>
      <c r="AW112" s="175"/>
      <c r="AX112" s="175"/>
      <c r="AY112" s="175"/>
      <c r="AZ112" s="175"/>
      <c r="BA112" s="175"/>
      <c r="BB112" s="175"/>
      <c r="BC112" s="175"/>
      <c r="BD112" s="175"/>
      <c r="BE112" s="175"/>
      <c r="BF112" s="175"/>
      <c r="BG112" s="175"/>
      <c r="BH112" s="175"/>
      <c r="BI112" s="175"/>
      <c r="BJ112" s="175"/>
      <c r="BK112" s="175"/>
      <c r="BL112" s="175"/>
      <c r="BM112" s="175"/>
      <c r="BN112" s="175"/>
      <c r="BO112" s="175"/>
      <c r="BP112" s="175"/>
      <c r="BQ112" s="175"/>
      <c r="BR112" s="195"/>
      <c r="BS112" s="195"/>
      <c r="BT112" s="195"/>
      <c r="BU112" s="195"/>
      <c r="BV112" s="195"/>
      <c r="BW112" s="19"/>
      <c r="BX112" s="19"/>
      <c r="BY112" s="19"/>
      <c r="CA112" s="18" t="s">
        <v>24</v>
      </c>
      <c r="CE112" s="136"/>
      <c r="CF112" s="136"/>
      <c r="CG112" s="136"/>
      <c r="CH112" s="136"/>
      <c r="CI112" s="136"/>
      <c r="CJ112" s="136"/>
      <c r="CK112" s="136"/>
      <c r="CL112" s="136"/>
      <c r="CM112" s="136"/>
      <c r="CN112" s="136"/>
      <c r="CO112" s="136"/>
      <c r="CP112" s="136"/>
      <c r="CQ112" s="136"/>
      <c r="CR112" s="136"/>
      <c r="CS112" s="136"/>
      <c r="CT112" s="136"/>
      <c r="CU112" s="136"/>
      <c r="CV112" s="136"/>
      <c r="CW112" s="136"/>
      <c r="CX112" s="136"/>
      <c r="CY112" s="136"/>
      <c r="CZ112" s="136"/>
      <c r="DA112" s="136"/>
      <c r="DB112" s="136"/>
      <c r="DC112" s="136"/>
      <c r="DD112" s="136"/>
      <c r="DE112" s="136"/>
      <c r="DF112" s="136"/>
      <c r="DG112" s="136"/>
      <c r="DH112" s="136"/>
      <c r="DI112" s="136"/>
      <c r="DJ112" s="136"/>
      <c r="DK112" s="136"/>
      <c r="DL112" s="136"/>
    </row>
    <row r="113" spans="1:116" ht="27.75" customHeight="1" x14ac:dyDescent="0.2">
      <c r="A113" s="160">
        <v>1</v>
      </c>
      <c r="B113" s="160"/>
      <c r="C113" s="68" t="s">
        <v>137</v>
      </c>
      <c r="D113" s="125"/>
      <c r="E113" s="125"/>
      <c r="F113" s="125"/>
      <c r="G113" s="125"/>
      <c r="H113" s="125"/>
      <c r="I113" s="126"/>
      <c r="J113" s="87"/>
      <c r="K113" s="87"/>
      <c r="L113" s="87"/>
      <c r="M113" s="87"/>
      <c r="N113" s="87"/>
      <c r="O113" s="53"/>
      <c r="P113" s="88"/>
      <c r="Q113" s="88"/>
      <c r="R113" s="88"/>
      <c r="S113" s="88"/>
      <c r="T113" s="88"/>
      <c r="U113" s="88"/>
      <c r="V113" s="88"/>
      <c r="W113" s="88"/>
      <c r="X113" s="8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34"/>
      <c r="BS113" s="34"/>
      <c r="BT113" s="34"/>
      <c r="BU113" s="34"/>
      <c r="BV113" s="34"/>
      <c r="BW113" s="5"/>
      <c r="BX113" s="5"/>
      <c r="BY113" s="5"/>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row>
    <row r="114" spans="1:116" ht="15" customHeight="1" x14ac:dyDescent="0.2">
      <c r="A114" s="157"/>
      <c r="B114" s="157"/>
      <c r="C114" s="68" t="s">
        <v>96</v>
      </c>
      <c r="D114" s="125"/>
      <c r="E114" s="125"/>
      <c r="F114" s="125"/>
      <c r="G114" s="125"/>
      <c r="H114" s="125"/>
      <c r="I114" s="126"/>
      <c r="J114" s="87"/>
      <c r="K114" s="87"/>
      <c r="L114" s="87"/>
      <c r="M114" s="87"/>
      <c r="N114" s="87"/>
      <c r="O114" s="53"/>
      <c r="P114" s="88"/>
      <c r="Q114" s="88"/>
      <c r="R114" s="88"/>
      <c r="S114" s="88"/>
      <c r="T114" s="88"/>
      <c r="U114" s="88"/>
      <c r="V114" s="88"/>
      <c r="W114" s="88"/>
      <c r="X114" s="8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34"/>
      <c r="BS114" s="34"/>
      <c r="BT114" s="34"/>
      <c r="BU114" s="34"/>
      <c r="BV114" s="34"/>
      <c r="BW114" s="5"/>
      <c r="BX114" s="5"/>
      <c r="BY114" s="5"/>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row>
    <row r="115" spans="1:116" ht="25.5" customHeight="1" x14ac:dyDescent="0.2">
      <c r="A115" s="157">
        <v>1</v>
      </c>
      <c r="B115" s="157"/>
      <c r="C115" s="82" t="s">
        <v>146</v>
      </c>
      <c r="D115" s="85"/>
      <c r="E115" s="85"/>
      <c r="F115" s="85"/>
      <c r="G115" s="85"/>
      <c r="H115" s="85"/>
      <c r="I115" s="86"/>
      <c r="J115" s="87" t="s">
        <v>98</v>
      </c>
      <c r="K115" s="87"/>
      <c r="L115" s="87"/>
      <c r="M115" s="87"/>
      <c r="N115" s="87"/>
      <c r="O115" s="53" t="s">
        <v>99</v>
      </c>
      <c r="P115" s="88"/>
      <c r="Q115" s="88"/>
      <c r="R115" s="88"/>
      <c r="S115" s="88"/>
      <c r="T115" s="88"/>
      <c r="U115" s="88"/>
      <c r="V115" s="88"/>
      <c r="W115" s="88"/>
      <c r="X115" s="89"/>
      <c r="Y115" s="59">
        <f>AA56</f>
        <v>22779784</v>
      </c>
      <c r="Z115" s="59"/>
      <c r="AA115" s="59"/>
      <c r="AB115" s="59"/>
      <c r="AC115" s="59"/>
      <c r="AD115" s="59">
        <v>0</v>
      </c>
      <c r="AE115" s="59"/>
      <c r="AF115" s="59"/>
      <c r="AG115" s="59"/>
      <c r="AH115" s="59"/>
      <c r="AI115" s="59">
        <f>Y115</f>
        <v>22779784</v>
      </c>
      <c r="AJ115" s="59"/>
      <c r="AK115" s="59"/>
      <c r="AL115" s="59"/>
      <c r="AM115" s="59"/>
      <c r="AN115" s="59">
        <f>AP56</f>
        <v>22779727.02</v>
      </c>
      <c r="AO115" s="59"/>
      <c r="AP115" s="59"/>
      <c r="AQ115" s="59"/>
      <c r="AR115" s="59"/>
      <c r="AS115" s="59">
        <v>0</v>
      </c>
      <c r="AT115" s="59"/>
      <c r="AU115" s="59"/>
      <c r="AV115" s="59"/>
      <c r="AW115" s="59"/>
      <c r="AX115" s="59">
        <f>AN115</f>
        <v>22779727.02</v>
      </c>
      <c r="AY115" s="59"/>
      <c r="AZ115" s="59"/>
      <c r="BA115" s="59"/>
      <c r="BB115" s="59"/>
      <c r="BC115" s="81">
        <f>AN115-Y115</f>
        <v>-56.980000000447035</v>
      </c>
      <c r="BD115" s="81"/>
      <c r="BE115" s="81"/>
      <c r="BF115" s="81"/>
      <c r="BG115" s="81"/>
      <c r="BH115" s="59">
        <v>0</v>
      </c>
      <c r="BI115" s="59"/>
      <c r="BJ115" s="59"/>
      <c r="BK115" s="59"/>
      <c r="BL115" s="59"/>
      <c r="BM115" s="59">
        <f>AX115-AI115</f>
        <v>-56.980000000447035</v>
      </c>
      <c r="BN115" s="59"/>
      <c r="BO115" s="59"/>
      <c r="BP115" s="59"/>
      <c r="BQ115" s="59"/>
      <c r="BR115" s="34"/>
      <c r="BS115" s="34"/>
      <c r="BT115" s="34"/>
      <c r="BU115" s="34"/>
      <c r="BV115" s="34"/>
      <c r="BW115" s="5"/>
      <c r="BX115" s="5"/>
      <c r="BY115" s="5"/>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row>
    <row r="116" spans="1:116" ht="17.25" customHeight="1" x14ac:dyDescent="0.2">
      <c r="A116" s="157">
        <v>2</v>
      </c>
      <c r="B116" s="157"/>
      <c r="C116" s="82" t="s">
        <v>147</v>
      </c>
      <c r="D116" s="85"/>
      <c r="E116" s="85"/>
      <c r="F116" s="85"/>
      <c r="G116" s="85"/>
      <c r="H116" s="85"/>
      <c r="I116" s="86"/>
      <c r="J116" s="87" t="s">
        <v>100</v>
      </c>
      <c r="K116" s="87"/>
      <c r="L116" s="87"/>
      <c r="M116" s="87"/>
      <c r="N116" s="87"/>
      <c r="O116" s="53" t="s">
        <v>101</v>
      </c>
      <c r="P116" s="88"/>
      <c r="Q116" s="88"/>
      <c r="R116" s="88"/>
      <c r="S116" s="88"/>
      <c r="T116" s="88"/>
      <c r="U116" s="88"/>
      <c r="V116" s="88"/>
      <c r="W116" s="88"/>
      <c r="X116" s="89"/>
      <c r="Y116" s="59">
        <v>1712000</v>
      </c>
      <c r="Z116" s="59"/>
      <c r="AA116" s="59"/>
      <c r="AB116" s="59"/>
      <c r="AC116" s="59"/>
      <c r="AD116" s="59">
        <v>0</v>
      </c>
      <c r="AE116" s="59"/>
      <c r="AF116" s="59"/>
      <c r="AG116" s="59"/>
      <c r="AH116" s="59"/>
      <c r="AI116" s="59">
        <f>Y116</f>
        <v>1712000</v>
      </c>
      <c r="AJ116" s="59"/>
      <c r="AK116" s="59"/>
      <c r="AL116" s="59"/>
      <c r="AM116" s="59"/>
      <c r="AN116" s="59">
        <v>1712000</v>
      </c>
      <c r="AO116" s="59"/>
      <c r="AP116" s="59"/>
      <c r="AQ116" s="59"/>
      <c r="AR116" s="59"/>
      <c r="AS116" s="59">
        <v>0</v>
      </c>
      <c r="AT116" s="59"/>
      <c r="AU116" s="59"/>
      <c r="AV116" s="59"/>
      <c r="AW116" s="59"/>
      <c r="AX116" s="59">
        <f>AN116</f>
        <v>1712000</v>
      </c>
      <c r="AY116" s="59"/>
      <c r="AZ116" s="59"/>
      <c r="BA116" s="59"/>
      <c r="BB116" s="59"/>
      <c r="BC116" s="59">
        <f>AN116-Y116</f>
        <v>0</v>
      </c>
      <c r="BD116" s="59"/>
      <c r="BE116" s="59"/>
      <c r="BF116" s="59"/>
      <c r="BG116" s="59"/>
      <c r="BH116" s="59">
        <f>AS116-AD116</f>
        <v>0</v>
      </c>
      <c r="BI116" s="59"/>
      <c r="BJ116" s="59"/>
      <c r="BK116" s="59"/>
      <c r="BL116" s="59"/>
      <c r="BM116" s="59">
        <f>AX116-AI116</f>
        <v>0</v>
      </c>
      <c r="BN116" s="59"/>
      <c r="BO116" s="59"/>
      <c r="BP116" s="59"/>
      <c r="BQ116" s="59"/>
      <c r="BR116" s="34"/>
      <c r="BS116" s="34"/>
      <c r="BT116" s="34"/>
      <c r="BU116" s="34"/>
      <c r="BV116" s="34"/>
      <c r="BW116" s="5"/>
      <c r="BX116" s="5"/>
      <c r="BY116" s="5"/>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row>
    <row r="117" spans="1:116" ht="15.75" customHeight="1" x14ac:dyDescent="0.2">
      <c r="A117" s="157">
        <v>3</v>
      </c>
      <c r="B117" s="157"/>
      <c r="C117" s="82" t="s">
        <v>148</v>
      </c>
      <c r="D117" s="85"/>
      <c r="E117" s="85"/>
      <c r="F117" s="85"/>
      <c r="G117" s="85"/>
      <c r="H117" s="85"/>
      <c r="I117" s="86"/>
      <c r="J117" s="87" t="s">
        <v>100</v>
      </c>
      <c r="K117" s="87"/>
      <c r="L117" s="87"/>
      <c r="M117" s="87"/>
      <c r="N117" s="87"/>
      <c r="O117" s="53" t="s">
        <v>101</v>
      </c>
      <c r="P117" s="88"/>
      <c r="Q117" s="88"/>
      <c r="R117" s="88"/>
      <c r="S117" s="88"/>
      <c r="T117" s="88"/>
      <c r="U117" s="88"/>
      <c r="V117" s="88"/>
      <c r="W117" s="88"/>
      <c r="X117" s="89"/>
      <c r="Y117" s="59">
        <v>72000</v>
      </c>
      <c r="Z117" s="59"/>
      <c r="AA117" s="59"/>
      <c r="AB117" s="59"/>
      <c r="AC117" s="59"/>
      <c r="AD117" s="59">
        <v>0</v>
      </c>
      <c r="AE117" s="59"/>
      <c r="AF117" s="59"/>
      <c r="AG117" s="59"/>
      <c r="AH117" s="59"/>
      <c r="AI117" s="59">
        <f>Y117</f>
        <v>72000</v>
      </c>
      <c r="AJ117" s="59"/>
      <c r="AK117" s="59"/>
      <c r="AL117" s="59"/>
      <c r="AM117" s="59"/>
      <c r="AN117" s="59">
        <v>72000</v>
      </c>
      <c r="AO117" s="59"/>
      <c r="AP117" s="59"/>
      <c r="AQ117" s="59"/>
      <c r="AR117" s="59"/>
      <c r="AS117" s="59">
        <v>0</v>
      </c>
      <c r="AT117" s="59"/>
      <c r="AU117" s="59"/>
      <c r="AV117" s="59"/>
      <c r="AW117" s="59"/>
      <c r="AX117" s="59">
        <f>AN117</f>
        <v>72000</v>
      </c>
      <c r="AY117" s="59"/>
      <c r="AZ117" s="59"/>
      <c r="BA117" s="59"/>
      <c r="BB117" s="59"/>
      <c r="BC117" s="59">
        <f>AN117-Y117</f>
        <v>0</v>
      </c>
      <c r="BD117" s="59"/>
      <c r="BE117" s="59"/>
      <c r="BF117" s="59"/>
      <c r="BG117" s="59"/>
      <c r="BH117" s="59">
        <f>AS117-AD117</f>
        <v>0</v>
      </c>
      <c r="BI117" s="59"/>
      <c r="BJ117" s="59"/>
      <c r="BK117" s="59"/>
      <c r="BL117" s="59"/>
      <c r="BM117" s="59">
        <f>AX117-AI117</f>
        <v>0</v>
      </c>
      <c r="BN117" s="59"/>
      <c r="BO117" s="59"/>
      <c r="BP117" s="59"/>
      <c r="BQ117" s="59"/>
      <c r="BR117" s="34"/>
      <c r="BS117" s="34"/>
      <c r="BT117" s="34"/>
      <c r="BU117" s="34"/>
      <c r="BV117" s="34"/>
      <c r="BW117" s="5"/>
      <c r="BX117" s="5"/>
      <c r="BY117" s="5"/>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row>
    <row r="118" spans="1:116" ht="13.5" customHeight="1" x14ac:dyDescent="0.2">
      <c r="A118" s="157">
        <v>4</v>
      </c>
      <c r="B118" s="157"/>
      <c r="C118" s="82" t="s">
        <v>149</v>
      </c>
      <c r="D118" s="85"/>
      <c r="E118" s="85"/>
      <c r="F118" s="85"/>
      <c r="G118" s="85"/>
      <c r="H118" s="85"/>
      <c r="I118" s="86"/>
      <c r="J118" s="87" t="s">
        <v>100</v>
      </c>
      <c r="K118" s="87"/>
      <c r="L118" s="87"/>
      <c r="M118" s="87"/>
      <c r="N118" s="87"/>
      <c r="O118" s="53" t="s">
        <v>101</v>
      </c>
      <c r="P118" s="88"/>
      <c r="Q118" s="88"/>
      <c r="R118" s="88"/>
      <c r="S118" s="88"/>
      <c r="T118" s="88"/>
      <c r="U118" s="88"/>
      <c r="V118" s="88"/>
      <c r="W118" s="88"/>
      <c r="X118" s="89"/>
      <c r="Y118" s="59">
        <v>72000</v>
      </c>
      <c r="Z118" s="59"/>
      <c r="AA118" s="59"/>
      <c r="AB118" s="59"/>
      <c r="AC118" s="59"/>
      <c r="AD118" s="59">
        <v>0</v>
      </c>
      <c r="AE118" s="59"/>
      <c r="AF118" s="59"/>
      <c r="AG118" s="59"/>
      <c r="AH118" s="59"/>
      <c r="AI118" s="59">
        <f>Y118</f>
        <v>72000</v>
      </c>
      <c r="AJ118" s="59"/>
      <c r="AK118" s="59"/>
      <c r="AL118" s="59"/>
      <c r="AM118" s="59"/>
      <c r="AN118" s="59">
        <v>72000</v>
      </c>
      <c r="AO118" s="59"/>
      <c r="AP118" s="59"/>
      <c r="AQ118" s="59"/>
      <c r="AR118" s="59"/>
      <c r="AS118" s="59">
        <v>0</v>
      </c>
      <c r="AT118" s="59"/>
      <c r="AU118" s="59"/>
      <c r="AV118" s="59"/>
      <c r="AW118" s="59"/>
      <c r="AX118" s="59">
        <f>AN118</f>
        <v>72000</v>
      </c>
      <c r="AY118" s="59"/>
      <c r="AZ118" s="59"/>
      <c r="BA118" s="59"/>
      <c r="BB118" s="59"/>
      <c r="BC118" s="59">
        <f>AN118-Y118</f>
        <v>0</v>
      </c>
      <c r="BD118" s="59"/>
      <c r="BE118" s="59"/>
      <c r="BF118" s="59"/>
      <c r="BG118" s="59"/>
      <c r="BH118" s="59">
        <f>AS118-AD118</f>
        <v>0</v>
      </c>
      <c r="BI118" s="59"/>
      <c r="BJ118" s="59"/>
      <c r="BK118" s="59"/>
      <c r="BL118" s="59"/>
      <c r="BM118" s="59">
        <f>AX118-AI118</f>
        <v>0</v>
      </c>
      <c r="BN118" s="59"/>
      <c r="BO118" s="59"/>
      <c r="BP118" s="59"/>
      <c r="BQ118" s="59"/>
      <c r="BR118" s="34"/>
      <c r="BS118" s="34"/>
      <c r="BT118" s="34"/>
      <c r="BU118" s="34"/>
      <c r="BV118" s="34"/>
      <c r="BW118" s="5"/>
      <c r="BX118" s="5"/>
      <c r="BY118" s="5"/>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row>
    <row r="119" spans="1:116" ht="14.25" customHeight="1" x14ac:dyDescent="0.2">
      <c r="A119" s="157"/>
      <c r="B119" s="157"/>
      <c r="C119" s="68" t="s">
        <v>105</v>
      </c>
      <c r="D119" s="125"/>
      <c r="E119" s="125"/>
      <c r="F119" s="125"/>
      <c r="G119" s="125"/>
      <c r="H119" s="125"/>
      <c r="I119" s="126"/>
      <c r="J119" s="87"/>
      <c r="K119" s="87"/>
      <c r="L119" s="87"/>
      <c r="M119" s="87"/>
      <c r="N119" s="87"/>
      <c r="O119" s="53"/>
      <c r="P119" s="88"/>
      <c r="Q119" s="88"/>
      <c r="R119" s="88"/>
      <c r="S119" s="88"/>
      <c r="T119" s="88"/>
      <c r="U119" s="88"/>
      <c r="V119" s="88"/>
      <c r="W119" s="88"/>
      <c r="X119" s="8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34"/>
      <c r="BS119" s="34"/>
      <c r="BT119" s="34"/>
      <c r="BU119" s="34"/>
      <c r="BV119" s="34"/>
      <c r="BW119" s="5"/>
      <c r="BX119" s="5"/>
      <c r="BY119" s="5"/>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row>
    <row r="120" spans="1:116" ht="25.5" customHeight="1" x14ac:dyDescent="0.2">
      <c r="A120" s="157">
        <v>1</v>
      </c>
      <c r="B120" s="157"/>
      <c r="C120" s="82" t="s">
        <v>150</v>
      </c>
      <c r="D120" s="85"/>
      <c r="E120" s="85"/>
      <c r="F120" s="85"/>
      <c r="G120" s="85"/>
      <c r="H120" s="85"/>
      <c r="I120" s="86"/>
      <c r="J120" s="87" t="s">
        <v>100</v>
      </c>
      <c r="K120" s="87"/>
      <c r="L120" s="87"/>
      <c r="M120" s="87"/>
      <c r="N120" s="87"/>
      <c r="O120" s="53" t="s">
        <v>101</v>
      </c>
      <c r="P120" s="88"/>
      <c r="Q120" s="88"/>
      <c r="R120" s="88"/>
      <c r="S120" s="88"/>
      <c r="T120" s="88"/>
      <c r="U120" s="88"/>
      <c r="V120" s="88"/>
      <c r="W120" s="88"/>
      <c r="X120" s="89"/>
      <c r="Y120" s="59">
        <v>214000</v>
      </c>
      <c r="Z120" s="59"/>
      <c r="AA120" s="59"/>
      <c r="AB120" s="59"/>
      <c r="AC120" s="59"/>
      <c r="AD120" s="59">
        <v>0</v>
      </c>
      <c r="AE120" s="59"/>
      <c r="AF120" s="59"/>
      <c r="AG120" s="59"/>
      <c r="AH120" s="59"/>
      <c r="AI120" s="59">
        <f>Y120</f>
        <v>214000</v>
      </c>
      <c r="AJ120" s="59"/>
      <c r="AK120" s="59"/>
      <c r="AL120" s="59"/>
      <c r="AM120" s="59"/>
      <c r="AN120" s="59">
        <v>214000</v>
      </c>
      <c r="AO120" s="59"/>
      <c r="AP120" s="59"/>
      <c r="AQ120" s="59"/>
      <c r="AR120" s="59"/>
      <c r="AS120" s="59">
        <v>0</v>
      </c>
      <c r="AT120" s="59"/>
      <c r="AU120" s="59"/>
      <c r="AV120" s="59"/>
      <c r="AW120" s="59"/>
      <c r="AX120" s="59">
        <f>AN120</f>
        <v>214000</v>
      </c>
      <c r="AY120" s="59"/>
      <c r="AZ120" s="59"/>
      <c r="BA120" s="59"/>
      <c r="BB120" s="59"/>
      <c r="BC120" s="59">
        <f>AN120-Y120</f>
        <v>0</v>
      </c>
      <c r="BD120" s="59"/>
      <c r="BE120" s="59"/>
      <c r="BF120" s="59"/>
      <c r="BG120" s="59"/>
      <c r="BH120" s="59">
        <f>AS120-AD120</f>
        <v>0</v>
      </c>
      <c r="BI120" s="59"/>
      <c r="BJ120" s="59"/>
      <c r="BK120" s="59"/>
      <c r="BL120" s="59"/>
      <c r="BM120" s="59">
        <f>AX120-AI120</f>
        <v>0</v>
      </c>
      <c r="BN120" s="59"/>
      <c r="BO120" s="59"/>
      <c r="BP120" s="59"/>
      <c r="BQ120" s="59"/>
      <c r="BR120" s="34"/>
      <c r="BS120" s="34"/>
      <c r="BT120" s="34"/>
      <c r="BU120" s="34"/>
      <c r="BV120" s="34"/>
      <c r="BW120" s="5"/>
      <c r="BX120" s="5"/>
      <c r="BY120" s="5"/>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row>
    <row r="121" spans="1:116" ht="25.5" customHeight="1" x14ac:dyDescent="0.2">
      <c r="A121" s="157">
        <v>2</v>
      </c>
      <c r="B121" s="157"/>
      <c r="C121" s="82" t="s">
        <v>151</v>
      </c>
      <c r="D121" s="85"/>
      <c r="E121" s="85"/>
      <c r="F121" s="85"/>
      <c r="G121" s="85"/>
      <c r="H121" s="85"/>
      <c r="I121" s="86"/>
      <c r="J121" s="87" t="s">
        <v>100</v>
      </c>
      <c r="K121" s="87"/>
      <c r="L121" s="87"/>
      <c r="M121" s="87"/>
      <c r="N121" s="87"/>
      <c r="O121" s="53" t="s">
        <v>101</v>
      </c>
      <c r="P121" s="88"/>
      <c r="Q121" s="88"/>
      <c r="R121" s="88"/>
      <c r="S121" s="88"/>
      <c r="T121" s="88"/>
      <c r="U121" s="88"/>
      <c r="V121" s="88"/>
      <c r="W121" s="88"/>
      <c r="X121" s="89"/>
      <c r="Y121" s="59">
        <v>40000</v>
      </c>
      <c r="Z121" s="59"/>
      <c r="AA121" s="59"/>
      <c r="AB121" s="59"/>
      <c r="AC121" s="59"/>
      <c r="AD121" s="59">
        <v>0</v>
      </c>
      <c r="AE121" s="59"/>
      <c r="AF121" s="59"/>
      <c r="AG121" s="59"/>
      <c r="AH121" s="59"/>
      <c r="AI121" s="59">
        <f>Y121</f>
        <v>40000</v>
      </c>
      <c r="AJ121" s="59"/>
      <c r="AK121" s="59"/>
      <c r="AL121" s="59"/>
      <c r="AM121" s="59"/>
      <c r="AN121" s="59">
        <v>40000</v>
      </c>
      <c r="AO121" s="59"/>
      <c r="AP121" s="59"/>
      <c r="AQ121" s="59"/>
      <c r="AR121" s="59"/>
      <c r="AS121" s="59">
        <v>0</v>
      </c>
      <c r="AT121" s="59"/>
      <c r="AU121" s="59"/>
      <c r="AV121" s="59"/>
      <c r="AW121" s="59"/>
      <c r="AX121" s="59">
        <f>AN121</f>
        <v>40000</v>
      </c>
      <c r="AY121" s="59"/>
      <c r="AZ121" s="59"/>
      <c r="BA121" s="59"/>
      <c r="BB121" s="59"/>
      <c r="BC121" s="59">
        <f>AN121-Y121</f>
        <v>0</v>
      </c>
      <c r="BD121" s="59"/>
      <c r="BE121" s="59"/>
      <c r="BF121" s="59"/>
      <c r="BG121" s="59"/>
      <c r="BH121" s="59">
        <f>AS121-AD121</f>
        <v>0</v>
      </c>
      <c r="BI121" s="59"/>
      <c r="BJ121" s="59"/>
      <c r="BK121" s="59"/>
      <c r="BL121" s="59"/>
      <c r="BM121" s="59">
        <f>AX121-AI121</f>
        <v>0</v>
      </c>
      <c r="BN121" s="59"/>
      <c r="BO121" s="59"/>
      <c r="BP121" s="59"/>
      <c r="BQ121" s="59"/>
      <c r="BR121" s="34"/>
      <c r="BS121" s="34"/>
      <c r="BT121" s="34"/>
      <c r="BU121" s="34"/>
      <c r="BV121" s="34"/>
      <c r="BW121" s="5"/>
      <c r="BX121" s="5"/>
      <c r="BY121" s="5"/>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row>
    <row r="122" spans="1:116" ht="25.5" customHeight="1" x14ac:dyDescent="0.2">
      <c r="A122" s="157">
        <v>3</v>
      </c>
      <c r="B122" s="157"/>
      <c r="C122" s="82" t="s">
        <v>152</v>
      </c>
      <c r="D122" s="85"/>
      <c r="E122" s="85"/>
      <c r="F122" s="85"/>
      <c r="G122" s="85"/>
      <c r="H122" s="85"/>
      <c r="I122" s="86"/>
      <c r="J122" s="87" t="s">
        <v>100</v>
      </c>
      <c r="K122" s="87"/>
      <c r="L122" s="87"/>
      <c r="M122" s="87"/>
      <c r="N122" s="87"/>
      <c r="O122" s="53" t="s">
        <v>101</v>
      </c>
      <c r="P122" s="88"/>
      <c r="Q122" s="88"/>
      <c r="R122" s="88"/>
      <c r="S122" s="88"/>
      <c r="T122" s="88"/>
      <c r="U122" s="88"/>
      <c r="V122" s="88"/>
      <c r="W122" s="88"/>
      <c r="X122" s="89"/>
      <c r="Y122" s="59">
        <v>7270</v>
      </c>
      <c r="Z122" s="59"/>
      <c r="AA122" s="59"/>
      <c r="AB122" s="59"/>
      <c r="AC122" s="59"/>
      <c r="AD122" s="59">
        <v>0</v>
      </c>
      <c r="AE122" s="59"/>
      <c r="AF122" s="59"/>
      <c r="AG122" s="59"/>
      <c r="AH122" s="59"/>
      <c r="AI122" s="59">
        <f>Y122</f>
        <v>7270</v>
      </c>
      <c r="AJ122" s="59"/>
      <c r="AK122" s="59"/>
      <c r="AL122" s="59"/>
      <c r="AM122" s="59"/>
      <c r="AN122" s="59">
        <v>7270</v>
      </c>
      <c r="AO122" s="59"/>
      <c r="AP122" s="59"/>
      <c r="AQ122" s="59"/>
      <c r="AR122" s="59"/>
      <c r="AS122" s="59">
        <v>0</v>
      </c>
      <c r="AT122" s="59"/>
      <c r="AU122" s="59"/>
      <c r="AV122" s="59"/>
      <c r="AW122" s="59"/>
      <c r="AX122" s="59">
        <f>AN122</f>
        <v>7270</v>
      </c>
      <c r="AY122" s="59"/>
      <c r="AZ122" s="59"/>
      <c r="BA122" s="59"/>
      <c r="BB122" s="59"/>
      <c r="BC122" s="59">
        <f>AN122-Y122</f>
        <v>0</v>
      </c>
      <c r="BD122" s="59"/>
      <c r="BE122" s="59"/>
      <c r="BF122" s="59"/>
      <c r="BG122" s="59"/>
      <c r="BH122" s="59">
        <f>AS122-AD122</f>
        <v>0</v>
      </c>
      <c r="BI122" s="59"/>
      <c r="BJ122" s="59"/>
      <c r="BK122" s="59"/>
      <c r="BL122" s="59"/>
      <c r="BM122" s="59">
        <f>AX122-AI122</f>
        <v>0</v>
      </c>
      <c r="BN122" s="59"/>
      <c r="BO122" s="59"/>
      <c r="BP122" s="59"/>
      <c r="BQ122" s="59"/>
      <c r="BR122" s="34"/>
      <c r="BS122" s="34"/>
      <c r="BT122" s="34"/>
      <c r="BU122" s="34"/>
      <c r="BV122" s="34"/>
      <c r="BW122" s="5"/>
      <c r="BX122" s="5"/>
      <c r="BY122" s="5"/>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row>
    <row r="123" spans="1:116" ht="16.5" customHeight="1" x14ac:dyDescent="0.2">
      <c r="A123" s="157"/>
      <c r="B123" s="157"/>
      <c r="C123" s="68" t="s">
        <v>106</v>
      </c>
      <c r="D123" s="125"/>
      <c r="E123" s="125"/>
      <c r="F123" s="125"/>
      <c r="G123" s="125"/>
      <c r="H123" s="125"/>
      <c r="I123" s="126"/>
      <c r="J123" s="87"/>
      <c r="K123" s="87"/>
      <c r="L123" s="87"/>
      <c r="M123" s="87"/>
      <c r="N123" s="87"/>
      <c r="O123" s="53"/>
      <c r="P123" s="88"/>
      <c r="Q123" s="88"/>
      <c r="R123" s="88"/>
      <c r="S123" s="88"/>
      <c r="T123" s="88"/>
      <c r="U123" s="88"/>
      <c r="V123" s="88"/>
      <c r="W123" s="88"/>
      <c r="X123" s="8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34"/>
      <c r="BS123" s="34"/>
      <c r="BT123" s="34"/>
      <c r="BU123" s="34"/>
      <c r="BV123" s="34"/>
      <c r="BW123" s="5"/>
      <c r="BX123" s="5"/>
      <c r="BY123" s="5"/>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row>
    <row r="124" spans="1:116" ht="30" customHeight="1" x14ac:dyDescent="0.2">
      <c r="A124" s="157">
        <v>1</v>
      </c>
      <c r="B124" s="157"/>
      <c r="C124" s="82" t="s">
        <v>204</v>
      </c>
      <c r="D124" s="85"/>
      <c r="E124" s="85"/>
      <c r="F124" s="85"/>
      <c r="G124" s="85"/>
      <c r="H124" s="85"/>
      <c r="I124" s="86"/>
      <c r="J124" s="87" t="s">
        <v>205</v>
      </c>
      <c r="K124" s="87"/>
      <c r="L124" s="87"/>
      <c r="M124" s="87"/>
      <c r="N124" s="87"/>
      <c r="O124" s="53" t="s">
        <v>102</v>
      </c>
      <c r="P124" s="88"/>
      <c r="Q124" s="88"/>
      <c r="R124" s="88"/>
      <c r="S124" s="88"/>
      <c r="T124" s="88"/>
      <c r="U124" s="88"/>
      <c r="V124" s="88"/>
      <c r="W124" s="88"/>
      <c r="X124" s="89"/>
      <c r="Y124" s="59">
        <f>IF(Y120=0,"х",Y115/(Y120+Y121+Y122))</f>
        <v>87.188670723772347</v>
      </c>
      <c r="Z124" s="59"/>
      <c r="AA124" s="59"/>
      <c r="AB124" s="59"/>
      <c r="AC124" s="59"/>
      <c r="AD124" s="59">
        <v>0</v>
      </c>
      <c r="AE124" s="59"/>
      <c r="AF124" s="59"/>
      <c r="AG124" s="59"/>
      <c r="AH124" s="59"/>
      <c r="AI124" s="59">
        <f>IF(AI120=0,"х",AI115/(AI120+AI121+AI122))</f>
        <v>87.188670723772347</v>
      </c>
      <c r="AJ124" s="59"/>
      <c r="AK124" s="59"/>
      <c r="AL124" s="59"/>
      <c r="AM124" s="59"/>
      <c r="AN124" s="59">
        <f>IF(AN120=0,"х",AN115/(AN120+AN121+AN122))</f>
        <v>87.188452635204953</v>
      </c>
      <c r="AO124" s="59"/>
      <c r="AP124" s="59"/>
      <c r="AQ124" s="59"/>
      <c r="AR124" s="59"/>
      <c r="AS124" s="59">
        <v>0</v>
      </c>
      <c r="AT124" s="59"/>
      <c r="AU124" s="59"/>
      <c r="AV124" s="59"/>
      <c r="AW124" s="59"/>
      <c r="AX124" s="59">
        <f>IF(AX120=0,"х",AX115/(AX120+AX121+AX122))</f>
        <v>87.188452635204953</v>
      </c>
      <c r="AY124" s="59"/>
      <c r="AZ124" s="59"/>
      <c r="BA124" s="59"/>
      <c r="BB124" s="59"/>
      <c r="BC124" s="59">
        <f>AN124-Y124</f>
        <v>-2.1808856739369276E-4</v>
      </c>
      <c r="BD124" s="59"/>
      <c r="BE124" s="59"/>
      <c r="BF124" s="59"/>
      <c r="BG124" s="59"/>
      <c r="BH124" s="59">
        <v>0</v>
      </c>
      <c r="BI124" s="59"/>
      <c r="BJ124" s="59"/>
      <c r="BK124" s="59"/>
      <c r="BL124" s="59"/>
      <c r="BM124" s="59">
        <f>AX124-AI124</f>
        <v>-2.1808856739369276E-4</v>
      </c>
      <c r="BN124" s="59"/>
      <c r="BO124" s="59"/>
      <c r="BP124" s="59"/>
      <c r="BQ124" s="59"/>
      <c r="BR124" s="34"/>
      <c r="BS124" s="34"/>
      <c r="BT124" s="34"/>
      <c r="BU124" s="34"/>
      <c r="BV124" s="34"/>
      <c r="BW124" s="5"/>
      <c r="BX124" s="5"/>
      <c r="BY124" s="5"/>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row>
    <row r="125" spans="1:116" ht="15.75" customHeight="1" x14ac:dyDescent="0.2">
      <c r="A125" s="157"/>
      <c r="B125" s="157"/>
      <c r="C125" s="68" t="s">
        <v>107</v>
      </c>
      <c r="D125" s="125"/>
      <c r="E125" s="125"/>
      <c r="F125" s="125"/>
      <c r="G125" s="125"/>
      <c r="H125" s="125"/>
      <c r="I125" s="126"/>
      <c r="J125" s="87"/>
      <c r="K125" s="87"/>
      <c r="L125" s="87"/>
      <c r="M125" s="87"/>
      <c r="N125" s="87"/>
      <c r="O125" s="53"/>
      <c r="P125" s="88"/>
      <c r="Q125" s="88"/>
      <c r="R125" s="88"/>
      <c r="S125" s="88"/>
      <c r="T125" s="88"/>
      <c r="U125" s="88"/>
      <c r="V125" s="88"/>
      <c r="W125" s="88"/>
      <c r="X125" s="8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34"/>
      <c r="BS125" s="34"/>
      <c r="BT125" s="34"/>
      <c r="BU125" s="34"/>
      <c r="BV125" s="34"/>
      <c r="BW125" s="5"/>
      <c r="BX125" s="5"/>
      <c r="BY125" s="5"/>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row>
    <row r="126" spans="1:116" ht="13.5" customHeight="1" x14ac:dyDescent="0.2">
      <c r="A126" s="157">
        <v>1</v>
      </c>
      <c r="B126" s="157"/>
      <c r="C126" s="82" t="s">
        <v>153</v>
      </c>
      <c r="D126" s="85"/>
      <c r="E126" s="85"/>
      <c r="F126" s="85"/>
      <c r="G126" s="85"/>
      <c r="H126" s="85"/>
      <c r="I126" s="86"/>
      <c r="J126" s="87" t="s">
        <v>122</v>
      </c>
      <c r="K126" s="87"/>
      <c r="L126" s="87"/>
      <c r="M126" s="87"/>
      <c r="N126" s="87"/>
      <c r="O126" s="53" t="s">
        <v>102</v>
      </c>
      <c r="P126" s="88"/>
      <c r="Q126" s="88"/>
      <c r="R126" s="88"/>
      <c r="S126" s="88"/>
      <c r="T126" s="88"/>
      <c r="U126" s="88"/>
      <c r="V126" s="88"/>
      <c r="W126" s="88"/>
      <c r="X126" s="89"/>
      <c r="Y126" s="59">
        <f>IF(Y116=0,"х",Y120/Y116*100)</f>
        <v>12.5</v>
      </c>
      <c r="Z126" s="59"/>
      <c r="AA126" s="59"/>
      <c r="AB126" s="59"/>
      <c r="AC126" s="59"/>
      <c r="AD126" s="59">
        <v>0</v>
      </c>
      <c r="AE126" s="59"/>
      <c r="AF126" s="59"/>
      <c r="AG126" s="59"/>
      <c r="AH126" s="59"/>
      <c r="AI126" s="59">
        <f>IF(AI116=0,"х",AI120/AI116*100)</f>
        <v>12.5</v>
      </c>
      <c r="AJ126" s="59"/>
      <c r="AK126" s="59"/>
      <c r="AL126" s="59"/>
      <c r="AM126" s="59"/>
      <c r="AN126" s="59">
        <f>IF(AN116=0,"х",AN120/AN116*100)</f>
        <v>12.5</v>
      </c>
      <c r="AO126" s="59"/>
      <c r="AP126" s="59"/>
      <c r="AQ126" s="59"/>
      <c r="AR126" s="59"/>
      <c r="AS126" s="59">
        <v>0</v>
      </c>
      <c r="AT126" s="59"/>
      <c r="AU126" s="59"/>
      <c r="AV126" s="59"/>
      <c r="AW126" s="59"/>
      <c r="AX126" s="59">
        <f>IF(AX116=0,"х",AX120/AX116*100)</f>
        <v>12.5</v>
      </c>
      <c r="AY126" s="59"/>
      <c r="AZ126" s="59"/>
      <c r="BA126" s="59"/>
      <c r="BB126" s="59"/>
      <c r="BC126" s="59">
        <v>0</v>
      </c>
      <c r="BD126" s="59"/>
      <c r="BE126" s="59"/>
      <c r="BF126" s="59"/>
      <c r="BG126" s="59"/>
      <c r="BH126" s="59">
        <v>0</v>
      </c>
      <c r="BI126" s="59"/>
      <c r="BJ126" s="59"/>
      <c r="BK126" s="59"/>
      <c r="BL126" s="59"/>
      <c r="BM126" s="59">
        <v>0</v>
      </c>
      <c r="BN126" s="59"/>
      <c r="BO126" s="59"/>
      <c r="BP126" s="59"/>
      <c r="BQ126" s="59"/>
      <c r="BR126" s="34"/>
      <c r="BS126" s="34"/>
      <c r="BT126" s="34"/>
      <c r="BU126" s="34"/>
      <c r="BV126" s="34"/>
      <c r="BW126" s="5"/>
      <c r="BX126" s="5"/>
      <c r="BY126" s="5"/>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row>
    <row r="127" spans="1:116" ht="14.25" customHeight="1" x14ac:dyDescent="0.2">
      <c r="A127" s="157">
        <v>2</v>
      </c>
      <c r="B127" s="157"/>
      <c r="C127" s="82" t="s">
        <v>154</v>
      </c>
      <c r="D127" s="85"/>
      <c r="E127" s="85"/>
      <c r="F127" s="85"/>
      <c r="G127" s="85"/>
      <c r="H127" s="85"/>
      <c r="I127" s="86"/>
      <c r="J127" s="87" t="s">
        <v>122</v>
      </c>
      <c r="K127" s="87"/>
      <c r="L127" s="87"/>
      <c r="M127" s="87"/>
      <c r="N127" s="87"/>
      <c r="O127" s="53" t="s">
        <v>102</v>
      </c>
      <c r="P127" s="88"/>
      <c r="Q127" s="88"/>
      <c r="R127" s="88"/>
      <c r="S127" s="88"/>
      <c r="T127" s="88"/>
      <c r="U127" s="88"/>
      <c r="V127" s="88"/>
      <c r="W127" s="88"/>
      <c r="X127" s="89"/>
      <c r="Y127" s="59">
        <f>IF(Y117=0,"х",Y121/Y117*100)</f>
        <v>55.555555555555557</v>
      </c>
      <c r="Z127" s="59"/>
      <c r="AA127" s="59"/>
      <c r="AB127" s="59"/>
      <c r="AC127" s="59"/>
      <c r="AD127" s="59">
        <v>0</v>
      </c>
      <c r="AE127" s="59"/>
      <c r="AF127" s="59"/>
      <c r="AG127" s="59"/>
      <c r="AH127" s="59"/>
      <c r="AI127" s="59">
        <f>IF(AI117=0,"х",AI121/AI117*100)</f>
        <v>55.555555555555557</v>
      </c>
      <c r="AJ127" s="59"/>
      <c r="AK127" s="59"/>
      <c r="AL127" s="59"/>
      <c r="AM127" s="59"/>
      <c r="AN127" s="59">
        <f>IF(AN117=0,"х",AN121/AN117*100)</f>
        <v>55.555555555555557</v>
      </c>
      <c r="AO127" s="59"/>
      <c r="AP127" s="59"/>
      <c r="AQ127" s="59"/>
      <c r="AR127" s="59"/>
      <c r="AS127" s="59">
        <v>0</v>
      </c>
      <c r="AT127" s="59"/>
      <c r="AU127" s="59"/>
      <c r="AV127" s="59"/>
      <c r="AW127" s="59"/>
      <c r="AX127" s="59">
        <f>IF(AX117=0,"х",AX121/AX117*100)</f>
        <v>55.555555555555557</v>
      </c>
      <c r="AY127" s="59"/>
      <c r="AZ127" s="59"/>
      <c r="BA127" s="59"/>
      <c r="BB127" s="59"/>
      <c r="BC127" s="59">
        <v>0</v>
      </c>
      <c r="BD127" s="59"/>
      <c r="BE127" s="59"/>
      <c r="BF127" s="59"/>
      <c r="BG127" s="59"/>
      <c r="BH127" s="59">
        <v>0</v>
      </c>
      <c r="BI127" s="59"/>
      <c r="BJ127" s="59"/>
      <c r="BK127" s="59"/>
      <c r="BL127" s="59"/>
      <c r="BM127" s="59">
        <v>0</v>
      </c>
      <c r="BN127" s="59"/>
      <c r="BO127" s="59"/>
      <c r="BP127" s="59"/>
      <c r="BQ127" s="59"/>
      <c r="BR127" s="34"/>
      <c r="BS127" s="34"/>
      <c r="BT127" s="34"/>
      <c r="BU127" s="34"/>
      <c r="BV127" s="34"/>
      <c r="BW127" s="5"/>
      <c r="BX127" s="5"/>
      <c r="BY127" s="5"/>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row>
    <row r="128" spans="1:116" ht="12" customHeight="1" x14ac:dyDescent="0.2">
      <c r="A128" s="157">
        <v>3</v>
      </c>
      <c r="B128" s="157"/>
      <c r="C128" s="82" t="s">
        <v>155</v>
      </c>
      <c r="D128" s="85"/>
      <c r="E128" s="85"/>
      <c r="F128" s="85"/>
      <c r="G128" s="85"/>
      <c r="H128" s="85"/>
      <c r="I128" s="86"/>
      <c r="J128" s="87" t="s">
        <v>122</v>
      </c>
      <c r="K128" s="87"/>
      <c r="L128" s="87"/>
      <c r="M128" s="87"/>
      <c r="N128" s="87"/>
      <c r="O128" s="53" t="s">
        <v>102</v>
      </c>
      <c r="P128" s="88"/>
      <c r="Q128" s="88"/>
      <c r="R128" s="88"/>
      <c r="S128" s="88"/>
      <c r="T128" s="88"/>
      <c r="U128" s="88"/>
      <c r="V128" s="88"/>
      <c r="W128" s="88"/>
      <c r="X128" s="89"/>
      <c r="Y128" s="59">
        <f>IF(Y118=0,"х",Y122/Y118*100)</f>
        <v>10.097222222222223</v>
      </c>
      <c r="Z128" s="59"/>
      <c r="AA128" s="59"/>
      <c r="AB128" s="59"/>
      <c r="AC128" s="59"/>
      <c r="AD128" s="59">
        <v>0</v>
      </c>
      <c r="AE128" s="59"/>
      <c r="AF128" s="59"/>
      <c r="AG128" s="59"/>
      <c r="AH128" s="59"/>
      <c r="AI128" s="59">
        <f>IF(AI118=0,"х",AI122/AI118*100)</f>
        <v>10.097222222222223</v>
      </c>
      <c r="AJ128" s="59"/>
      <c r="AK128" s="59"/>
      <c r="AL128" s="59"/>
      <c r="AM128" s="59"/>
      <c r="AN128" s="59">
        <f>IF(AN118=0,"х",AN122/AN118*100)</f>
        <v>10.097222222222223</v>
      </c>
      <c r="AO128" s="59"/>
      <c r="AP128" s="59"/>
      <c r="AQ128" s="59"/>
      <c r="AR128" s="59"/>
      <c r="AS128" s="59">
        <v>0</v>
      </c>
      <c r="AT128" s="59"/>
      <c r="AU128" s="59"/>
      <c r="AV128" s="59"/>
      <c r="AW128" s="59"/>
      <c r="AX128" s="59">
        <f>IF(AX118=0,"х",AX122/AX118*100)</f>
        <v>10.097222222222223</v>
      </c>
      <c r="AY128" s="59"/>
      <c r="AZ128" s="59"/>
      <c r="BA128" s="59"/>
      <c r="BB128" s="59"/>
      <c r="BC128" s="59">
        <v>0</v>
      </c>
      <c r="BD128" s="59"/>
      <c r="BE128" s="59"/>
      <c r="BF128" s="59"/>
      <c r="BG128" s="59"/>
      <c r="BH128" s="59">
        <v>0</v>
      </c>
      <c r="BI128" s="59"/>
      <c r="BJ128" s="59"/>
      <c r="BK128" s="59"/>
      <c r="BL128" s="59"/>
      <c r="BM128" s="59">
        <v>0</v>
      </c>
      <c r="BN128" s="59"/>
      <c r="BO128" s="59"/>
      <c r="BP128" s="59"/>
      <c r="BQ128" s="59"/>
      <c r="BR128" s="34"/>
      <c r="BS128" s="34"/>
      <c r="BT128" s="34"/>
      <c r="BU128" s="34"/>
      <c r="BV128" s="34"/>
      <c r="BW128" s="5"/>
      <c r="BX128" s="5"/>
      <c r="BY128" s="5"/>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row>
    <row r="129" spans="1:116" s="26" customFormat="1" ht="25.5" customHeight="1" x14ac:dyDescent="0.2">
      <c r="A129" s="160">
        <v>2</v>
      </c>
      <c r="B129" s="160"/>
      <c r="C129" s="68" t="s">
        <v>84</v>
      </c>
      <c r="D129" s="125"/>
      <c r="E129" s="125"/>
      <c r="F129" s="125"/>
      <c r="G129" s="125"/>
      <c r="H129" s="125"/>
      <c r="I129" s="126"/>
      <c r="J129" s="87"/>
      <c r="K129" s="87"/>
      <c r="L129" s="87"/>
      <c r="M129" s="87"/>
      <c r="N129" s="87"/>
      <c r="O129" s="53"/>
      <c r="P129" s="88"/>
      <c r="Q129" s="88"/>
      <c r="R129" s="88"/>
      <c r="S129" s="88"/>
      <c r="T129" s="88"/>
      <c r="U129" s="88"/>
      <c r="V129" s="88"/>
      <c r="W129" s="88"/>
      <c r="X129" s="89"/>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34"/>
      <c r="BS129" s="34"/>
      <c r="BT129" s="34"/>
      <c r="BU129" s="34"/>
      <c r="BV129" s="34"/>
      <c r="BW129" s="27"/>
      <c r="BX129" s="27"/>
      <c r="BY129" s="27"/>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row>
    <row r="130" spans="1:116" ht="15" customHeight="1" x14ac:dyDescent="0.2">
      <c r="A130" s="157"/>
      <c r="B130" s="157"/>
      <c r="C130" s="68" t="s">
        <v>96</v>
      </c>
      <c r="D130" s="125"/>
      <c r="E130" s="125"/>
      <c r="F130" s="125"/>
      <c r="G130" s="125"/>
      <c r="H130" s="125"/>
      <c r="I130" s="126"/>
      <c r="J130" s="87"/>
      <c r="K130" s="87"/>
      <c r="L130" s="87"/>
      <c r="M130" s="87"/>
      <c r="N130" s="87"/>
      <c r="O130" s="53"/>
      <c r="P130" s="88"/>
      <c r="Q130" s="88"/>
      <c r="R130" s="88"/>
      <c r="S130" s="88"/>
      <c r="T130" s="88"/>
      <c r="U130" s="88"/>
      <c r="V130" s="88"/>
      <c r="W130" s="88"/>
      <c r="X130" s="89"/>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34"/>
      <c r="BS130" s="34"/>
      <c r="BT130" s="34"/>
      <c r="BU130" s="34"/>
      <c r="BV130" s="34"/>
      <c r="BW130" s="5"/>
      <c r="BX130" s="5"/>
      <c r="BY130" s="5"/>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row>
    <row r="131" spans="1:116" ht="25.5" customHeight="1" x14ac:dyDescent="0.2">
      <c r="A131" s="157">
        <v>1</v>
      </c>
      <c r="B131" s="157"/>
      <c r="C131" s="82" t="s">
        <v>233</v>
      </c>
      <c r="D131" s="85"/>
      <c r="E131" s="85"/>
      <c r="F131" s="85"/>
      <c r="G131" s="85"/>
      <c r="H131" s="85"/>
      <c r="I131" s="86"/>
      <c r="J131" s="87" t="s">
        <v>98</v>
      </c>
      <c r="K131" s="87"/>
      <c r="L131" s="87"/>
      <c r="M131" s="87"/>
      <c r="N131" s="87"/>
      <c r="O131" s="53" t="s">
        <v>99</v>
      </c>
      <c r="P131" s="88"/>
      <c r="Q131" s="88"/>
      <c r="R131" s="88"/>
      <c r="S131" s="88"/>
      <c r="T131" s="88"/>
      <c r="U131" s="88"/>
      <c r="V131" s="88"/>
      <c r="W131" s="88"/>
      <c r="X131" s="89"/>
      <c r="Y131" s="59">
        <f>AA57</f>
        <v>6439999.3200000003</v>
      </c>
      <c r="Z131" s="59"/>
      <c r="AA131" s="59"/>
      <c r="AB131" s="59"/>
      <c r="AC131" s="59"/>
      <c r="AD131" s="59">
        <v>0</v>
      </c>
      <c r="AE131" s="59"/>
      <c r="AF131" s="59"/>
      <c r="AG131" s="59"/>
      <c r="AH131" s="59"/>
      <c r="AI131" s="59">
        <f>Y131+AD131</f>
        <v>6439999.3200000003</v>
      </c>
      <c r="AJ131" s="59"/>
      <c r="AK131" s="59"/>
      <c r="AL131" s="59"/>
      <c r="AM131" s="59"/>
      <c r="AN131" s="59">
        <f>AP57</f>
        <v>6371318.25</v>
      </c>
      <c r="AO131" s="59"/>
      <c r="AP131" s="59"/>
      <c r="AQ131" s="59"/>
      <c r="AR131" s="59"/>
      <c r="AS131" s="59">
        <v>0</v>
      </c>
      <c r="AT131" s="59"/>
      <c r="AU131" s="59"/>
      <c r="AV131" s="59"/>
      <c r="AW131" s="59"/>
      <c r="AX131" s="59">
        <f>AN131+AS131</f>
        <v>6371318.25</v>
      </c>
      <c r="AY131" s="59"/>
      <c r="AZ131" s="59"/>
      <c r="BA131" s="59"/>
      <c r="BB131" s="59"/>
      <c r="BC131" s="81">
        <f>AN131-Y131</f>
        <v>-68681.070000000298</v>
      </c>
      <c r="BD131" s="81"/>
      <c r="BE131" s="81"/>
      <c r="BF131" s="81"/>
      <c r="BG131" s="81"/>
      <c r="BH131" s="59">
        <v>0</v>
      </c>
      <c r="BI131" s="59"/>
      <c r="BJ131" s="59"/>
      <c r="BK131" s="59"/>
      <c r="BL131" s="59"/>
      <c r="BM131" s="59">
        <f>AX131-AI131</f>
        <v>-68681.070000000298</v>
      </c>
      <c r="BN131" s="59"/>
      <c r="BO131" s="59"/>
      <c r="BP131" s="59"/>
      <c r="BQ131" s="59"/>
      <c r="BR131" s="34"/>
      <c r="BS131" s="34"/>
      <c r="BT131" s="34"/>
      <c r="BU131" s="34"/>
      <c r="BV131" s="34"/>
      <c r="BW131" s="5"/>
      <c r="BX131" s="5"/>
      <c r="BY131" s="5"/>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row>
    <row r="132" spans="1:116" ht="25.5" customHeight="1" x14ac:dyDescent="0.2">
      <c r="A132" s="157">
        <v>2</v>
      </c>
      <c r="B132" s="157"/>
      <c r="C132" s="82" t="s">
        <v>234</v>
      </c>
      <c r="D132" s="85"/>
      <c r="E132" s="85"/>
      <c r="F132" s="85"/>
      <c r="G132" s="85"/>
      <c r="H132" s="85"/>
      <c r="I132" s="86"/>
      <c r="J132" s="87" t="s">
        <v>100</v>
      </c>
      <c r="K132" s="87"/>
      <c r="L132" s="87"/>
      <c r="M132" s="87"/>
      <c r="N132" s="87"/>
      <c r="O132" s="53" t="s">
        <v>101</v>
      </c>
      <c r="P132" s="88"/>
      <c r="Q132" s="88"/>
      <c r="R132" s="88"/>
      <c r="S132" s="88"/>
      <c r="T132" s="88"/>
      <c r="U132" s="88"/>
      <c r="V132" s="88"/>
      <c r="W132" s="88"/>
      <c r="X132" s="89"/>
      <c r="Y132" s="59">
        <v>26850</v>
      </c>
      <c r="Z132" s="59"/>
      <c r="AA132" s="59"/>
      <c r="AB132" s="59"/>
      <c r="AC132" s="59"/>
      <c r="AD132" s="59">
        <v>0</v>
      </c>
      <c r="AE132" s="59"/>
      <c r="AF132" s="59"/>
      <c r="AG132" s="59"/>
      <c r="AH132" s="59"/>
      <c r="AI132" s="59">
        <v>26850</v>
      </c>
      <c r="AJ132" s="59"/>
      <c r="AK132" s="59"/>
      <c r="AL132" s="59"/>
      <c r="AM132" s="59"/>
      <c r="AN132" s="59">
        <v>26850</v>
      </c>
      <c r="AO132" s="59"/>
      <c r="AP132" s="59"/>
      <c r="AQ132" s="59"/>
      <c r="AR132" s="59"/>
      <c r="AS132" s="59">
        <v>0</v>
      </c>
      <c r="AT132" s="59"/>
      <c r="AU132" s="59"/>
      <c r="AV132" s="59"/>
      <c r="AW132" s="59"/>
      <c r="AX132" s="59">
        <v>26850</v>
      </c>
      <c r="AY132" s="59"/>
      <c r="AZ132" s="59"/>
      <c r="BA132" s="59"/>
      <c r="BB132" s="59"/>
      <c r="BC132" s="59">
        <f>AN132-Y132</f>
        <v>0</v>
      </c>
      <c r="BD132" s="59"/>
      <c r="BE132" s="59"/>
      <c r="BF132" s="59"/>
      <c r="BG132" s="59"/>
      <c r="BH132" s="59">
        <f>AS132-AD132</f>
        <v>0</v>
      </c>
      <c r="BI132" s="59"/>
      <c r="BJ132" s="59"/>
      <c r="BK132" s="59"/>
      <c r="BL132" s="59"/>
      <c r="BM132" s="59">
        <f>AX132-AI132</f>
        <v>0</v>
      </c>
      <c r="BN132" s="59"/>
      <c r="BO132" s="59"/>
      <c r="BP132" s="59"/>
      <c r="BQ132" s="59"/>
      <c r="BR132" s="34"/>
      <c r="BS132" s="34"/>
      <c r="BT132" s="34"/>
      <c r="BU132" s="34"/>
      <c r="BV132" s="34"/>
      <c r="BW132" s="5"/>
      <c r="BX132" s="5"/>
      <c r="BY132" s="5"/>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row>
    <row r="133" spans="1:116" ht="25.5" customHeight="1" x14ac:dyDescent="0.2">
      <c r="A133" s="157">
        <v>3</v>
      </c>
      <c r="B133" s="157"/>
      <c r="C133" s="82" t="s">
        <v>344</v>
      </c>
      <c r="D133" s="85"/>
      <c r="E133" s="85"/>
      <c r="F133" s="85"/>
      <c r="G133" s="85"/>
      <c r="H133" s="85"/>
      <c r="I133" s="86"/>
      <c r="J133" s="87" t="s">
        <v>328</v>
      </c>
      <c r="K133" s="87"/>
      <c r="L133" s="87"/>
      <c r="M133" s="87"/>
      <c r="N133" s="87"/>
      <c r="O133" s="53" t="s">
        <v>101</v>
      </c>
      <c r="P133" s="88"/>
      <c r="Q133" s="88"/>
      <c r="R133" s="88"/>
      <c r="S133" s="88"/>
      <c r="T133" s="88"/>
      <c r="U133" s="88"/>
      <c r="V133" s="88"/>
      <c r="W133" s="88"/>
      <c r="X133" s="89"/>
      <c r="Y133" s="59">
        <v>0</v>
      </c>
      <c r="Z133" s="59"/>
      <c r="AA133" s="59"/>
      <c r="AB133" s="59"/>
      <c r="AC133" s="59"/>
      <c r="AD133" s="59">
        <v>68700</v>
      </c>
      <c r="AE133" s="59"/>
      <c r="AF133" s="59"/>
      <c r="AG133" s="59"/>
      <c r="AH133" s="59"/>
      <c r="AI133" s="59">
        <f>AD133</f>
        <v>68700</v>
      </c>
      <c r="AJ133" s="59"/>
      <c r="AK133" s="59"/>
      <c r="AL133" s="59"/>
      <c r="AM133" s="59"/>
      <c r="AN133" s="59">
        <v>0</v>
      </c>
      <c r="AO133" s="59"/>
      <c r="AP133" s="59"/>
      <c r="AQ133" s="59"/>
      <c r="AR133" s="59"/>
      <c r="AS133" s="59">
        <v>68700</v>
      </c>
      <c r="AT133" s="59"/>
      <c r="AU133" s="59"/>
      <c r="AV133" s="59"/>
      <c r="AW133" s="59"/>
      <c r="AX133" s="59">
        <f>AS133</f>
        <v>68700</v>
      </c>
      <c r="AY133" s="59"/>
      <c r="AZ133" s="59"/>
      <c r="BA133" s="59"/>
      <c r="BB133" s="59"/>
      <c r="BC133" s="59">
        <f>AN133-Y133</f>
        <v>0</v>
      </c>
      <c r="BD133" s="59"/>
      <c r="BE133" s="59"/>
      <c r="BF133" s="59"/>
      <c r="BG133" s="59"/>
      <c r="BH133" s="59">
        <f>AS133-AD133</f>
        <v>0</v>
      </c>
      <c r="BI133" s="59"/>
      <c r="BJ133" s="59"/>
      <c r="BK133" s="59"/>
      <c r="BL133" s="59"/>
      <c r="BM133" s="59">
        <f>AX133-AI133</f>
        <v>0</v>
      </c>
      <c r="BN133" s="59"/>
      <c r="BO133" s="59"/>
      <c r="BP133" s="59"/>
      <c r="BQ133" s="59"/>
      <c r="BR133" s="34"/>
      <c r="BS133" s="34"/>
      <c r="BT133" s="34"/>
      <c r="BU133" s="34"/>
      <c r="BV133" s="34"/>
      <c r="BW133" s="5"/>
      <c r="BX133" s="5"/>
      <c r="BY133" s="5"/>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row>
    <row r="134" spans="1:116" ht="25.5" customHeight="1" x14ac:dyDescent="0.2">
      <c r="A134" s="157">
        <v>4</v>
      </c>
      <c r="B134" s="157"/>
      <c r="C134" s="82" t="s">
        <v>345</v>
      </c>
      <c r="D134" s="85"/>
      <c r="E134" s="85"/>
      <c r="F134" s="85"/>
      <c r="G134" s="85"/>
      <c r="H134" s="85"/>
      <c r="I134" s="86"/>
      <c r="J134" s="87" t="s">
        <v>328</v>
      </c>
      <c r="K134" s="87"/>
      <c r="L134" s="87"/>
      <c r="M134" s="87"/>
      <c r="N134" s="87"/>
      <c r="O134" s="53" t="s">
        <v>101</v>
      </c>
      <c r="P134" s="88"/>
      <c r="Q134" s="88"/>
      <c r="R134" s="88"/>
      <c r="S134" s="88"/>
      <c r="T134" s="88"/>
      <c r="U134" s="88"/>
      <c r="V134" s="88"/>
      <c r="W134" s="88"/>
      <c r="X134" s="89"/>
      <c r="Y134" s="59">
        <v>0</v>
      </c>
      <c r="Z134" s="59"/>
      <c r="AA134" s="59"/>
      <c r="AB134" s="59"/>
      <c r="AC134" s="59"/>
      <c r="AD134" s="59">
        <v>90000</v>
      </c>
      <c r="AE134" s="59"/>
      <c r="AF134" s="59"/>
      <c r="AG134" s="59"/>
      <c r="AH134" s="59"/>
      <c r="AI134" s="59">
        <f>AD134</f>
        <v>90000</v>
      </c>
      <c r="AJ134" s="59"/>
      <c r="AK134" s="59"/>
      <c r="AL134" s="59"/>
      <c r="AM134" s="59"/>
      <c r="AN134" s="59">
        <v>0</v>
      </c>
      <c r="AO134" s="59"/>
      <c r="AP134" s="59"/>
      <c r="AQ134" s="59"/>
      <c r="AR134" s="59"/>
      <c r="AS134" s="59">
        <v>90000</v>
      </c>
      <c r="AT134" s="59"/>
      <c r="AU134" s="59"/>
      <c r="AV134" s="59"/>
      <c r="AW134" s="59"/>
      <c r="AX134" s="59">
        <f>AS134</f>
        <v>90000</v>
      </c>
      <c r="AY134" s="59"/>
      <c r="AZ134" s="59"/>
      <c r="BA134" s="59"/>
      <c r="BB134" s="59"/>
      <c r="BC134" s="59">
        <f>AN134-Y134</f>
        <v>0</v>
      </c>
      <c r="BD134" s="59"/>
      <c r="BE134" s="59"/>
      <c r="BF134" s="59"/>
      <c r="BG134" s="59"/>
      <c r="BH134" s="59">
        <f>AS134-AD134</f>
        <v>0</v>
      </c>
      <c r="BI134" s="59"/>
      <c r="BJ134" s="59"/>
      <c r="BK134" s="59"/>
      <c r="BL134" s="59"/>
      <c r="BM134" s="59">
        <f>AX134-AI134</f>
        <v>0</v>
      </c>
      <c r="BN134" s="59"/>
      <c r="BO134" s="59"/>
      <c r="BP134" s="59"/>
      <c r="BQ134" s="59"/>
      <c r="BR134" s="34"/>
      <c r="BS134" s="34"/>
      <c r="BT134" s="34"/>
      <c r="BU134" s="34"/>
      <c r="BV134" s="34"/>
      <c r="BW134" s="5"/>
      <c r="BX134" s="5"/>
      <c r="BY134" s="5"/>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row>
    <row r="135" spans="1:116" ht="14.25" customHeight="1" x14ac:dyDescent="0.2">
      <c r="A135" s="157"/>
      <c r="B135" s="157"/>
      <c r="C135" s="68" t="s">
        <v>105</v>
      </c>
      <c r="D135" s="125"/>
      <c r="E135" s="125"/>
      <c r="F135" s="125"/>
      <c r="G135" s="125"/>
      <c r="H135" s="125"/>
      <c r="I135" s="126"/>
      <c r="J135" s="87"/>
      <c r="K135" s="87"/>
      <c r="L135" s="87"/>
      <c r="M135" s="87"/>
      <c r="N135" s="87"/>
      <c r="O135" s="53"/>
      <c r="P135" s="88"/>
      <c r="Q135" s="88"/>
      <c r="R135" s="88"/>
      <c r="S135" s="88"/>
      <c r="T135" s="88"/>
      <c r="U135" s="88"/>
      <c r="V135" s="88"/>
      <c r="W135" s="88"/>
      <c r="X135" s="89"/>
      <c r="Y135" s="59"/>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34"/>
      <c r="BS135" s="34"/>
      <c r="BT135" s="34"/>
      <c r="BU135" s="34"/>
      <c r="BV135" s="34"/>
      <c r="BW135" s="5"/>
      <c r="BX135" s="5"/>
      <c r="BY135" s="5"/>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row>
    <row r="136" spans="1:116" ht="25.5" customHeight="1" x14ac:dyDescent="0.2">
      <c r="A136" s="157">
        <v>1</v>
      </c>
      <c r="B136" s="157"/>
      <c r="C136" s="82" t="s">
        <v>235</v>
      </c>
      <c r="D136" s="85"/>
      <c r="E136" s="85"/>
      <c r="F136" s="85"/>
      <c r="G136" s="85"/>
      <c r="H136" s="85"/>
      <c r="I136" s="86"/>
      <c r="J136" s="87" t="s">
        <v>100</v>
      </c>
      <c r="K136" s="87"/>
      <c r="L136" s="87"/>
      <c r="M136" s="87"/>
      <c r="N136" s="87"/>
      <c r="O136" s="53" t="s">
        <v>101</v>
      </c>
      <c r="P136" s="88"/>
      <c r="Q136" s="88"/>
      <c r="R136" s="88"/>
      <c r="S136" s="88"/>
      <c r="T136" s="88"/>
      <c r="U136" s="88"/>
      <c r="V136" s="88"/>
      <c r="W136" s="88"/>
      <c r="X136" s="89"/>
      <c r="Y136" s="59">
        <v>26850</v>
      </c>
      <c r="Z136" s="59"/>
      <c r="AA136" s="59"/>
      <c r="AB136" s="59"/>
      <c r="AC136" s="59"/>
      <c r="AD136" s="59">
        <v>0</v>
      </c>
      <c r="AE136" s="59"/>
      <c r="AF136" s="59"/>
      <c r="AG136" s="59"/>
      <c r="AH136" s="59"/>
      <c r="AI136" s="59">
        <v>26850</v>
      </c>
      <c r="AJ136" s="59"/>
      <c r="AK136" s="59"/>
      <c r="AL136" s="59"/>
      <c r="AM136" s="59"/>
      <c r="AN136" s="59">
        <v>26850</v>
      </c>
      <c r="AO136" s="59"/>
      <c r="AP136" s="59"/>
      <c r="AQ136" s="59"/>
      <c r="AR136" s="59"/>
      <c r="AS136" s="59">
        <v>0</v>
      </c>
      <c r="AT136" s="59"/>
      <c r="AU136" s="59"/>
      <c r="AV136" s="59"/>
      <c r="AW136" s="59"/>
      <c r="AX136" s="59">
        <v>26850</v>
      </c>
      <c r="AY136" s="59"/>
      <c r="AZ136" s="59"/>
      <c r="BA136" s="59"/>
      <c r="BB136" s="59"/>
      <c r="BC136" s="59">
        <f>AN136-Y136</f>
        <v>0</v>
      </c>
      <c r="BD136" s="59"/>
      <c r="BE136" s="59"/>
      <c r="BF136" s="59"/>
      <c r="BG136" s="59"/>
      <c r="BH136" s="59">
        <f>AS136-AD136</f>
        <v>0</v>
      </c>
      <c r="BI136" s="59"/>
      <c r="BJ136" s="59"/>
      <c r="BK136" s="59"/>
      <c r="BL136" s="59"/>
      <c r="BM136" s="59">
        <f>AX136-AI136</f>
        <v>0</v>
      </c>
      <c r="BN136" s="59"/>
      <c r="BO136" s="59"/>
      <c r="BP136" s="59"/>
      <c r="BQ136" s="59"/>
      <c r="BR136" s="34"/>
      <c r="BS136" s="34"/>
      <c r="BT136" s="34"/>
      <c r="BU136" s="34"/>
      <c r="BV136" s="34"/>
      <c r="BW136" s="5"/>
      <c r="BX136" s="5"/>
      <c r="BY136" s="5"/>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row>
    <row r="137" spans="1:116" ht="25.5" customHeight="1" x14ac:dyDescent="0.2">
      <c r="A137" s="157">
        <v>2</v>
      </c>
      <c r="B137" s="157"/>
      <c r="C137" s="82" t="s">
        <v>346</v>
      </c>
      <c r="D137" s="85"/>
      <c r="E137" s="85"/>
      <c r="F137" s="85"/>
      <c r="G137" s="85"/>
      <c r="H137" s="85"/>
      <c r="I137" s="86"/>
      <c r="J137" s="87" t="s">
        <v>328</v>
      </c>
      <c r="K137" s="87"/>
      <c r="L137" s="87"/>
      <c r="M137" s="87"/>
      <c r="N137" s="87"/>
      <c r="O137" s="53" t="s">
        <v>101</v>
      </c>
      <c r="P137" s="88"/>
      <c r="Q137" s="88"/>
      <c r="R137" s="88"/>
      <c r="S137" s="88"/>
      <c r="T137" s="88"/>
      <c r="U137" s="88"/>
      <c r="V137" s="88"/>
      <c r="W137" s="88"/>
      <c r="X137" s="89"/>
      <c r="Y137" s="59">
        <v>0</v>
      </c>
      <c r="Z137" s="59"/>
      <c r="AA137" s="59"/>
      <c r="AB137" s="59"/>
      <c r="AC137" s="59"/>
      <c r="AD137" s="59">
        <v>1</v>
      </c>
      <c r="AE137" s="59"/>
      <c r="AF137" s="59"/>
      <c r="AG137" s="59"/>
      <c r="AH137" s="59"/>
      <c r="AI137" s="59">
        <v>1</v>
      </c>
      <c r="AJ137" s="59"/>
      <c r="AK137" s="59"/>
      <c r="AL137" s="59"/>
      <c r="AM137" s="59"/>
      <c r="AN137" s="59">
        <v>0</v>
      </c>
      <c r="AO137" s="59"/>
      <c r="AP137" s="59"/>
      <c r="AQ137" s="59"/>
      <c r="AR137" s="59"/>
      <c r="AS137" s="59">
        <v>1</v>
      </c>
      <c r="AT137" s="59"/>
      <c r="AU137" s="59"/>
      <c r="AV137" s="59"/>
      <c r="AW137" s="59"/>
      <c r="AX137" s="59">
        <v>1</v>
      </c>
      <c r="AY137" s="59"/>
      <c r="AZ137" s="59"/>
      <c r="BA137" s="59"/>
      <c r="BB137" s="59"/>
      <c r="BC137" s="59">
        <f>AN137-Y137</f>
        <v>0</v>
      </c>
      <c r="BD137" s="59"/>
      <c r="BE137" s="59"/>
      <c r="BF137" s="59"/>
      <c r="BG137" s="59"/>
      <c r="BH137" s="59">
        <f>AS137-AD137</f>
        <v>0</v>
      </c>
      <c r="BI137" s="59"/>
      <c r="BJ137" s="59"/>
      <c r="BK137" s="59"/>
      <c r="BL137" s="59"/>
      <c r="BM137" s="59">
        <f>AX137-AI137</f>
        <v>0</v>
      </c>
      <c r="BN137" s="59"/>
      <c r="BO137" s="59"/>
      <c r="BP137" s="59"/>
      <c r="BQ137" s="59"/>
      <c r="BR137" s="34"/>
      <c r="BS137" s="34"/>
      <c r="BT137" s="34"/>
      <c r="BU137" s="34"/>
      <c r="BV137" s="34"/>
      <c r="BW137" s="5"/>
      <c r="BX137" s="5"/>
      <c r="BY137" s="5"/>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row>
    <row r="138" spans="1:116" ht="31.5" customHeight="1" x14ac:dyDescent="0.2">
      <c r="A138" s="157">
        <v>3</v>
      </c>
      <c r="B138" s="157"/>
      <c r="C138" s="82" t="s">
        <v>347</v>
      </c>
      <c r="D138" s="85"/>
      <c r="E138" s="85"/>
      <c r="F138" s="85"/>
      <c r="G138" s="85"/>
      <c r="H138" s="85"/>
      <c r="I138" s="86"/>
      <c r="J138" s="87" t="s">
        <v>100</v>
      </c>
      <c r="K138" s="87"/>
      <c r="L138" s="87"/>
      <c r="M138" s="87"/>
      <c r="N138" s="87"/>
      <c r="O138" s="53" t="s">
        <v>101</v>
      </c>
      <c r="P138" s="88"/>
      <c r="Q138" s="88"/>
      <c r="R138" s="88"/>
      <c r="S138" s="88"/>
      <c r="T138" s="88"/>
      <c r="U138" s="88"/>
      <c r="V138" s="88"/>
      <c r="W138" s="88"/>
      <c r="X138" s="89"/>
      <c r="Y138" s="59">
        <v>0</v>
      </c>
      <c r="Z138" s="59"/>
      <c r="AA138" s="59"/>
      <c r="AB138" s="59"/>
      <c r="AC138" s="59"/>
      <c r="AD138" s="59">
        <v>2</v>
      </c>
      <c r="AE138" s="59"/>
      <c r="AF138" s="59"/>
      <c r="AG138" s="59"/>
      <c r="AH138" s="59"/>
      <c r="AI138" s="59">
        <v>2</v>
      </c>
      <c r="AJ138" s="59"/>
      <c r="AK138" s="59"/>
      <c r="AL138" s="59"/>
      <c r="AM138" s="59"/>
      <c r="AN138" s="59">
        <v>0</v>
      </c>
      <c r="AO138" s="59"/>
      <c r="AP138" s="59"/>
      <c r="AQ138" s="59"/>
      <c r="AR138" s="59"/>
      <c r="AS138" s="59">
        <v>2</v>
      </c>
      <c r="AT138" s="59"/>
      <c r="AU138" s="59"/>
      <c r="AV138" s="59"/>
      <c r="AW138" s="59"/>
      <c r="AX138" s="59">
        <v>2</v>
      </c>
      <c r="AY138" s="59"/>
      <c r="AZ138" s="59"/>
      <c r="BA138" s="59"/>
      <c r="BB138" s="59"/>
      <c r="BC138" s="59">
        <f>AN138-Y138</f>
        <v>0</v>
      </c>
      <c r="BD138" s="59"/>
      <c r="BE138" s="59"/>
      <c r="BF138" s="59"/>
      <c r="BG138" s="59"/>
      <c r="BH138" s="59">
        <f>AS138-AD138</f>
        <v>0</v>
      </c>
      <c r="BI138" s="59"/>
      <c r="BJ138" s="59"/>
      <c r="BK138" s="59"/>
      <c r="BL138" s="59"/>
      <c r="BM138" s="59">
        <f>AX138-AI138</f>
        <v>0</v>
      </c>
      <c r="BN138" s="59"/>
      <c r="BO138" s="59"/>
      <c r="BP138" s="59"/>
      <c r="BQ138" s="59"/>
      <c r="BR138" s="34"/>
      <c r="BS138" s="34"/>
      <c r="BT138" s="34"/>
      <c r="BU138" s="34"/>
      <c r="BV138" s="34"/>
      <c r="BW138" s="5"/>
      <c r="BX138" s="5"/>
      <c r="BY138" s="5"/>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row>
    <row r="139" spans="1:116" ht="16.5" customHeight="1" x14ac:dyDescent="0.2">
      <c r="A139" s="157"/>
      <c r="B139" s="157"/>
      <c r="C139" s="68" t="s">
        <v>106</v>
      </c>
      <c r="D139" s="125"/>
      <c r="E139" s="125"/>
      <c r="F139" s="125"/>
      <c r="G139" s="125"/>
      <c r="H139" s="125"/>
      <c r="I139" s="126"/>
      <c r="J139" s="87"/>
      <c r="K139" s="87"/>
      <c r="L139" s="87"/>
      <c r="M139" s="87"/>
      <c r="N139" s="87"/>
      <c r="O139" s="53"/>
      <c r="P139" s="88"/>
      <c r="Q139" s="88"/>
      <c r="R139" s="88"/>
      <c r="S139" s="88"/>
      <c r="T139" s="88"/>
      <c r="U139" s="88"/>
      <c r="V139" s="88"/>
      <c r="W139" s="88"/>
      <c r="X139" s="8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34"/>
      <c r="BS139" s="34"/>
      <c r="BT139" s="34"/>
      <c r="BU139" s="34"/>
      <c r="BV139" s="34"/>
      <c r="BW139" s="5"/>
      <c r="BX139" s="5"/>
      <c r="BY139" s="5"/>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row>
    <row r="140" spans="1:116" ht="27" customHeight="1" x14ac:dyDescent="0.2">
      <c r="A140" s="157">
        <v>1</v>
      </c>
      <c r="B140" s="157"/>
      <c r="C140" s="82" t="s">
        <v>236</v>
      </c>
      <c r="D140" s="85"/>
      <c r="E140" s="85"/>
      <c r="F140" s="85"/>
      <c r="G140" s="85"/>
      <c r="H140" s="85"/>
      <c r="I140" s="86"/>
      <c r="J140" s="87" t="s">
        <v>237</v>
      </c>
      <c r="K140" s="87"/>
      <c r="L140" s="87"/>
      <c r="M140" s="87"/>
      <c r="N140" s="87"/>
      <c r="O140" s="53" t="s">
        <v>102</v>
      </c>
      <c r="P140" s="88"/>
      <c r="Q140" s="88"/>
      <c r="R140" s="88"/>
      <c r="S140" s="88"/>
      <c r="T140" s="88"/>
      <c r="U140" s="88"/>
      <c r="V140" s="88"/>
      <c r="W140" s="88"/>
      <c r="X140" s="89"/>
      <c r="Y140" s="59">
        <v>154.66</v>
      </c>
      <c r="Z140" s="59"/>
      <c r="AA140" s="59"/>
      <c r="AB140" s="59"/>
      <c r="AC140" s="59"/>
      <c r="AD140" s="59">
        <v>0</v>
      </c>
      <c r="AE140" s="59"/>
      <c r="AF140" s="59"/>
      <c r="AG140" s="59"/>
      <c r="AH140" s="59"/>
      <c r="AI140" s="59">
        <f>IF(AI136=0,"х",Y131/AI136)</f>
        <v>239.85099888268158</v>
      </c>
      <c r="AJ140" s="59"/>
      <c r="AK140" s="59"/>
      <c r="AL140" s="59"/>
      <c r="AM140" s="59"/>
      <c r="AN140" s="59">
        <v>154.66</v>
      </c>
      <c r="AO140" s="59"/>
      <c r="AP140" s="59"/>
      <c r="AQ140" s="59"/>
      <c r="AR140" s="59"/>
      <c r="AS140" s="59">
        <v>0</v>
      </c>
      <c r="AT140" s="59"/>
      <c r="AU140" s="59"/>
      <c r="AV140" s="59"/>
      <c r="AW140" s="59"/>
      <c r="AX140" s="59">
        <f>IF(AX136=0,"х",AN131/AX136)</f>
        <v>237.29304469273742</v>
      </c>
      <c r="AY140" s="59"/>
      <c r="AZ140" s="59"/>
      <c r="BA140" s="59"/>
      <c r="BB140" s="59"/>
      <c r="BC140" s="59">
        <f>AN140-Y140</f>
        <v>0</v>
      </c>
      <c r="BD140" s="59"/>
      <c r="BE140" s="59"/>
      <c r="BF140" s="59"/>
      <c r="BG140" s="59"/>
      <c r="BH140" s="59">
        <v>0</v>
      </c>
      <c r="BI140" s="59"/>
      <c r="BJ140" s="59"/>
      <c r="BK140" s="59"/>
      <c r="BL140" s="59"/>
      <c r="BM140" s="59">
        <f>AX140-AI140</f>
        <v>-2.5579541899441551</v>
      </c>
      <c r="BN140" s="59"/>
      <c r="BO140" s="59"/>
      <c r="BP140" s="59"/>
      <c r="BQ140" s="59"/>
      <c r="BR140" s="34"/>
      <c r="BS140" s="34"/>
      <c r="BT140" s="34"/>
      <c r="BU140" s="34"/>
      <c r="BV140" s="34"/>
      <c r="BW140" s="5"/>
      <c r="BX140" s="5"/>
      <c r="BY140" s="5"/>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row>
    <row r="141" spans="1:116" ht="27" customHeight="1" x14ac:dyDescent="0.2">
      <c r="A141" s="157">
        <v>2</v>
      </c>
      <c r="B141" s="157"/>
      <c r="C141" s="82" t="s">
        <v>348</v>
      </c>
      <c r="D141" s="85"/>
      <c r="E141" s="85"/>
      <c r="F141" s="85"/>
      <c r="G141" s="85"/>
      <c r="H141" s="85"/>
      <c r="I141" s="86"/>
      <c r="J141" s="87" t="s">
        <v>98</v>
      </c>
      <c r="K141" s="87"/>
      <c r="L141" s="87"/>
      <c r="M141" s="87"/>
      <c r="N141" s="87"/>
      <c r="O141" s="53" t="s">
        <v>102</v>
      </c>
      <c r="P141" s="88"/>
      <c r="Q141" s="88"/>
      <c r="R141" s="88"/>
      <c r="S141" s="88"/>
      <c r="T141" s="88"/>
      <c r="U141" s="88"/>
      <c r="V141" s="88"/>
      <c r="W141" s="88"/>
      <c r="X141" s="89"/>
      <c r="Y141" s="59">
        <v>0</v>
      </c>
      <c r="Z141" s="59"/>
      <c r="AA141" s="59"/>
      <c r="AB141" s="59"/>
      <c r="AC141" s="59"/>
      <c r="AD141" s="59">
        <v>68700</v>
      </c>
      <c r="AE141" s="59"/>
      <c r="AF141" s="59"/>
      <c r="AG141" s="59"/>
      <c r="AH141" s="59"/>
      <c r="AI141" s="59">
        <v>68700</v>
      </c>
      <c r="AJ141" s="59"/>
      <c r="AK141" s="59"/>
      <c r="AL141" s="59"/>
      <c r="AM141" s="59"/>
      <c r="AN141" s="59">
        <v>0</v>
      </c>
      <c r="AO141" s="59"/>
      <c r="AP141" s="59"/>
      <c r="AQ141" s="59"/>
      <c r="AR141" s="59"/>
      <c r="AS141" s="59">
        <v>68700</v>
      </c>
      <c r="AT141" s="59"/>
      <c r="AU141" s="59"/>
      <c r="AV141" s="59"/>
      <c r="AW141" s="59"/>
      <c r="AX141" s="59">
        <v>68700</v>
      </c>
      <c r="AY141" s="59"/>
      <c r="AZ141" s="59"/>
      <c r="BA141" s="59"/>
      <c r="BB141" s="59"/>
      <c r="BC141" s="59">
        <f>AN141-Y141</f>
        <v>0</v>
      </c>
      <c r="BD141" s="59"/>
      <c r="BE141" s="59"/>
      <c r="BF141" s="59"/>
      <c r="BG141" s="59"/>
      <c r="BH141" s="59">
        <v>0</v>
      </c>
      <c r="BI141" s="59"/>
      <c r="BJ141" s="59"/>
      <c r="BK141" s="59"/>
      <c r="BL141" s="59"/>
      <c r="BM141" s="59">
        <f>AX141-AI141</f>
        <v>0</v>
      </c>
      <c r="BN141" s="59"/>
      <c r="BO141" s="59"/>
      <c r="BP141" s="59"/>
      <c r="BQ141" s="59"/>
      <c r="BR141" s="34"/>
      <c r="BS141" s="34"/>
      <c r="BT141" s="34"/>
      <c r="BU141" s="34"/>
      <c r="BV141" s="34"/>
      <c r="BW141" s="5"/>
      <c r="BX141" s="5"/>
      <c r="BY141" s="5"/>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row>
    <row r="142" spans="1:116" ht="27" customHeight="1" x14ac:dyDescent="0.2">
      <c r="A142" s="157">
        <v>3</v>
      </c>
      <c r="B142" s="157"/>
      <c r="C142" s="82" t="s">
        <v>349</v>
      </c>
      <c r="D142" s="85"/>
      <c r="E142" s="85"/>
      <c r="F142" s="85"/>
      <c r="G142" s="85"/>
      <c r="H142" s="85"/>
      <c r="I142" s="86"/>
      <c r="J142" s="87" t="s">
        <v>237</v>
      </c>
      <c r="K142" s="87"/>
      <c r="L142" s="87"/>
      <c r="M142" s="87"/>
      <c r="N142" s="87"/>
      <c r="O142" s="53" t="s">
        <v>102</v>
      </c>
      <c r="P142" s="88"/>
      <c r="Q142" s="88"/>
      <c r="R142" s="88"/>
      <c r="S142" s="88"/>
      <c r="T142" s="88"/>
      <c r="U142" s="88"/>
      <c r="V142" s="88"/>
      <c r="W142" s="88"/>
      <c r="X142" s="89"/>
      <c r="Y142" s="59">
        <v>0</v>
      </c>
      <c r="Z142" s="59"/>
      <c r="AA142" s="59"/>
      <c r="AB142" s="59"/>
      <c r="AC142" s="59"/>
      <c r="AD142" s="59">
        <v>45000</v>
      </c>
      <c r="AE142" s="59"/>
      <c r="AF142" s="59"/>
      <c r="AG142" s="59"/>
      <c r="AH142" s="59"/>
      <c r="AI142" s="59">
        <v>45000</v>
      </c>
      <c r="AJ142" s="59"/>
      <c r="AK142" s="59"/>
      <c r="AL142" s="59"/>
      <c r="AM142" s="59"/>
      <c r="AN142" s="59">
        <v>0</v>
      </c>
      <c r="AO142" s="59"/>
      <c r="AP142" s="59"/>
      <c r="AQ142" s="59"/>
      <c r="AR142" s="59"/>
      <c r="AS142" s="59">
        <v>45000</v>
      </c>
      <c r="AT142" s="59"/>
      <c r="AU142" s="59"/>
      <c r="AV142" s="59"/>
      <c r="AW142" s="59"/>
      <c r="AX142" s="59">
        <v>45000</v>
      </c>
      <c r="AY142" s="59"/>
      <c r="AZ142" s="59"/>
      <c r="BA142" s="59"/>
      <c r="BB142" s="59"/>
      <c r="BC142" s="59">
        <f>AN142-Y142</f>
        <v>0</v>
      </c>
      <c r="BD142" s="59"/>
      <c r="BE142" s="59"/>
      <c r="BF142" s="59"/>
      <c r="BG142" s="59"/>
      <c r="BH142" s="59">
        <v>0</v>
      </c>
      <c r="BI142" s="59"/>
      <c r="BJ142" s="59"/>
      <c r="BK142" s="59"/>
      <c r="BL142" s="59"/>
      <c r="BM142" s="59">
        <f>AX142-AI142</f>
        <v>0</v>
      </c>
      <c r="BN142" s="59"/>
      <c r="BO142" s="59"/>
      <c r="BP142" s="59"/>
      <c r="BQ142" s="59"/>
      <c r="BR142" s="34"/>
      <c r="BS142" s="34"/>
      <c r="BT142" s="34"/>
      <c r="BU142" s="34"/>
      <c r="BV142" s="34"/>
      <c r="BW142" s="5"/>
      <c r="BX142" s="5"/>
      <c r="BY142" s="5"/>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row>
    <row r="143" spans="1:116" ht="15.75" customHeight="1" x14ac:dyDescent="0.2">
      <c r="A143" s="157"/>
      <c r="B143" s="157"/>
      <c r="C143" s="68" t="s">
        <v>107</v>
      </c>
      <c r="D143" s="125"/>
      <c r="E143" s="125"/>
      <c r="F143" s="125"/>
      <c r="G143" s="125"/>
      <c r="H143" s="125"/>
      <c r="I143" s="126"/>
      <c r="J143" s="87"/>
      <c r="K143" s="87"/>
      <c r="L143" s="87"/>
      <c r="M143" s="87"/>
      <c r="N143" s="87"/>
      <c r="O143" s="53"/>
      <c r="P143" s="88"/>
      <c r="Q143" s="88"/>
      <c r="R143" s="88"/>
      <c r="S143" s="88"/>
      <c r="T143" s="88"/>
      <c r="U143" s="88"/>
      <c r="V143" s="88"/>
      <c r="W143" s="88"/>
      <c r="X143" s="89"/>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34"/>
      <c r="BS143" s="34"/>
      <c r="BT143" s="34"/>
      <c r="BU143" s="34"/>
      <c r="BV143" s="34"/>
      <c r="BW143" s="5"/>
      <c r="BX143" s="5"/>
      <c r="BY143" s="5"/>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row>
    <row r="144" spans="1:116" ht="26.25" customHeight="1" x14ac:dyDescent="0.2">
      <c r="A144" s="157">
        <v>1</v>
      </c>
      <c r="B144" s="157"/>
      <c r="C144" s="82" t="s">
        <v>238</v>
      </c>
      <c r="D144" s="85"/>
      <c r="E144" s="85"/>
      <c r="F144" s="85"/>
      <c r="G144" s="85"/>
      <c r="H144" s="85"/>
      <c r="I144" s="86"/>
      <c r="J144" s="87" t="s">
        <v>122</v>
      </c>
      <c r="K144" s="87"/>
      <c r="L144" s="87"/>
      <c r="M144" s="87"/>
      <c r="N144" s="87"/>
      <c r="O144" s="53" t="s">
        <v>102</v>
      </c>
      <c r="P144" s="88"/>
      <c r="Q144" s="88"/>
      <c r="R144" s="88"/>
      <c r="S144" s="88"/>
      <c r="T144" s="88"/>
      <c r="U144" s="88"/>
      <c r="V144" s="88"/>
      <c r="W144" s="88"/>
      <c r="X144" s="89"/>
      <c r="Y144" s="59">
        <v>100</v>
      </c>
      <c r="Z144" s="59"/>
      <c r="AA144" s="59"/>
      <c r="AB144" s="59"/>
      <c r="AC144" s="59"/>
      <c r="AD144" s="59">
        <v>0</v>
      </c>
      <c r="AE144" s="59"/>
      <c r="AF144" s="59"/>
      <c r="AG144" s="59"/>
      <c r="AH144" s="59"/>
      <c r="AI144" s="59">
        <v>100</v>
      </c>
      <c r="AJ144" s="59"/>
      <c r="AK144" s="59"/>
      <c r="AL144" s="59"/>
      <c r="AM144" s="59"/>
      <c r="AN144" s="59">
        <v>100</v>
      </c>
      <c r="AO144" s="59"/>
      <c r="AP144" s="59"/>
      <c r="AQ144" s="59"/>
      <c r="AR144" s="59"/>
      <c r="AS144" s="59">
        <v>0</v>
      </c>
      <c r="AT144" s="59"/>
      <c r="AU144" s="59"/>
      <c r="AV144" s="59"/>
      <c r="AW144" s="59"/>
      <c r="AX144" s="59">
        <v>100</v>
      </c>
      <c r="AY144" s="59"/>
      <c r="AZ144" s="59"/>
      <c r="BA144" s="59"/>
      <c r="BB144" s="59"/>
      <c r="BC144" s="59">
        <v>0</v>
      </c>
      <c r="BD144" s="59"/>
      <c r="BE144" s="59"/>
      <c r="BF144" s="59"/>
      <c r="BG144" s="59"/>
      <c r="BH144" s="59">
        <v>0</v>
      </c>
      <c r="BI144" s="59"/>
      <c r="BJ144" s="59"/>
      <c r="BK144" s="59"/>
      <c r="BL144" s="59"/>
      <c r="BM144" s="59">
        <v>0</v>
      </c>
      <c r="BN144" s="59"/>
      <c r="BO144" s="59"/>
      <c r="BP144" s="59"/>
      <c r="BQ144" s="59"/>
      <c r="BR144" s="34"/>
      <c r="BS144" s="34"/>
      <c r="BT144" s="34"/>
      <c r="BU144" s="34"/>
      <c r="BV144" s="34"/>
      <c r="BW144" s="5"/>
      <c r="BX144" s="5"/>
      <c r="BY144" s="5"/>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row>
    <row r="145" spans="1:116" ht="26.25" customHeight="1" x14ac:dyDescent="0.2">
      <c r="A145" s="157">
        <v>2</v>
      </c>
      <c r="B145" s="157"/>
      <c r="C145" s="82" t="s">
        <v>350</v>
      </c>
      <c r="D145" s="85"/>
      <c r="E145" s="85"/>
      <c r="F145" s="85"/>
      <c r="G145" s="85"/>
      <c r="H145" s="85"/>
      <c r="I145" s="86"/>
      <c r="J145" s="87" t="s">
        <v>122</v>
      </c>
      <c r="K145" s="87"/>
      <c r="L145" s="87"/>
      <c r="M145" s="87"/>
      <c r="N145" s="87"/>
      <c r="O145" s="53" t="s">
        <v>102</v>
      </c>
      <c r="P145" s="88"/>
      <c r="Q145" s="88"/>
      <c r="R145" s="88"/>
      <c r="S145" s="88"/>
      <c r="T145" s="88"/>
      <c r="U145" s="88"/>
      <c r="V145" s="88"/>
      <c r="W145" s="88"/>
      <c r="X145" s="89"/>
      <c r="Y145" s="59">
        <f>IF(Y131=0,"х",Y137/Y131*100)</f>
        <v>0</v>
      </c>
      <c r="Z145" s="59"/>
      <c r="AA145" s="59"/>
      <c r="AB145" s="59"/>
      <c r="AC145" s="59"/>
      <c r="AD145" s="59">
        <v>100</v>
      </c>
      <c r="AE145" s="59"/>
      <c r="AF145" s="59"/>
      <c r="AG145" s="59"/>
      <c r="AH145" s="59"/>
      <c r="AI145" s="59">
        <v>100</v>
      </c>
      <c r="AJ145" s="59"/>
      <c r="AK145" s="59"/>
      <c r="AL145" s="59"/>
      <c r="AM145" s="59"/>
      <c r="AN145" s="59">
        <f>IF(AN131=0,"х",AN137/AN131*100)</f>
        <v>0</v>
      </c>
      <c r="AO145" s="59"/>
      <c r="AP145" s="59"/>
      <c r="AQ145" s="59"/>
      <c r="AR145" s="59"/>
      <c r="AS145" s="59">
        <v>100</v>
      </c>
      <c r="AT145" s="59"/>
      <c r="AU145" s="59"/>
      <c r="AV145" s="59"/>
      <c r="AW145" s="59"/>
      <c r="AX145" s="59">
        <v>100</v>
      </c>
      <c r="AY145" s="59"/>
      <c r="AZ145" s="59"/>
      <c r="BA145" s="59"/>
      <c r="BB145" s="59"/>
      <c r="BC145" s="59">
        <v>0</v>
      </c>
      <c r="BD145" s="59"/>
      <c r="BE145" s="59"/>
      <c r="BF145" s="59"/>
      <c r="BG145" s="59"/>
      <c r="BH145" s="59">
        <v>0</v>
      </c>
      <c r="BI145" s="59"/>
      <c r="BJ145" s="59"/>
      <c r="BK145" s="59"/>
      <c r="BL145" s="59"/>
      <c r="BM145" s="59">
        <v>0</v>
      </c>
      <c r="BN145" s="59"/>
      <c r="BO145" s="59"/>
      <c r="BP145" s="59"/>
      <c r="BQ145" s="59"/>
      <c r="BR145" s="34"/>
      <c r="BS145" s="34"/>
      <c r="BT145" s="34"/>
      <c r="BU145" s="34"/>
      <c r="BV145" s="34"/>
      <c r="BW145" s="5"/>
      <c r="BX145" s="5"/>
      <c r="BY145" s="5"/>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row>
    <row r="146" spans="1:116" ht="26.25" customHeight="1" x14ac:dyDescent="0.2">
      <c r="A146" s="157">
        <v>3</v>
      </c>
      <c r="B146" s="157"/>
      <c r="C146" s="82" t="s">
        <v>351</v>
      </c>
      <c r="D146" s="85"/>
      <c r="E146" s="85"/>
      <c r="F146" s="85"/>
      <c r="G146" s="85"/>
      <c r="H146" s="85"/>
      <c r="I146" s="86"/>
      <c r="J146" s="87" t="s">
        <v>122</v>
      </c>
      <c r="K146" s="87"/>
      <c r="L146" s="87"/>
      <c r="M146" s="87"/>
      <c r="N146" s="87"/>
      <c r="O146" s="53" t="s">
        <v>102</v>
      </c>
      <c r="P146" s="88"/>
      <c r="Q146" s="88"/>
      <c r="R146" s="88"/>
      <c r="S146" s="88"/>
      <c r="T146" s="88"/>
      <c r="U146" s="88"/>
      <c r="V146" s="88"/>
      <c r="W146" s="88"/>
      <c r="X146" s="89"/>
      <c r="Y146" s="59">
        <f>IF(Y132=0,"х",Y138/Y132*100)</f>
        <v>0</v>
      </c>
      <c r="Z146" s="59"/>
      <c r="AA146" s="59"/>
      <c r="AB146" s="59"/>
      <c r="AC146" s="59"/>
      <c r="AD146" s="59">
        <v>100</v>
      </c>
      <c r="AE146" s="59"/>
      <c r="AF146" s="59"/>
      <c r="AG146" s="59"/>
      <c r="AH146" s="59"/>
      <c r="AI146" s="59">
        <v>100</v>
      </c>
      <c r="AJ146" s="59"/>
      <c r="AK146" s="59"/>
      <c r="AL146" s="59"/>
      <c r="AM146" s="59"/>
      <c r="AN146" s="59">
        <f>IF(AN132=0,"х",AN138/AN132*100)</f>
        <v>0</v>
      </c>
      <c r="AO146" s="59"/>
      <c r="AP146" s="59"/>
      <c r="AQ146" s="59"/>
      <c r="AR146" s="59"/>
      <c r="AS146" s="59">
        <v>100</v>
      </c>
      <c r="AT146" s="59"/>
      <c r="AU146" s="59"/>
      <c r="AV146" s="59"/>
      <c r="AW146" s="59"/>
      <c r="AX146" s="59">
        <v>100</v>
      </c>
      <c r="AY146" s="59"/>
      <c r="AZ146" s="59"/>
      <c r="BA146" s="59"/>
      <c r="BB146" s="59"/>
      <c r="BC146" s="59">
        <v>0</v>
      </c>
      <c r="BD146" s="59"/>
      <c r="BE146" s="59"/>
      <c r="BF146" s="59"/>
      <c r="BG146" s="59"/>
      <c r="BH146" s="59">
        <v>0</v>
      </c>
      <c r="BI146" s="59"/>
      <c r="BJ146" s="59"/>
      <c r="BK146" s="59"/>
      <c r="BL146" s="59"/>
      <c r="BM146" s="59">
        <v>0</v>
      </c>
      <c r="BN146" s="59"/>
      <c r="BO146" s="59"/>
      <c r="BP146" s="59"/>
      <c r="BQ146" s="59"/>
      <c r="BR146" s="34"/>
      <c r="BS146" s="34"/>
      <c r="BT146" s="34"/>
      <c r="BU146" s="34"/>
      <c r="BV146" s="34"/>
      <c r="BW146" s="5"/>
      <c r="BX146" s="5"/>
      <c r="BY146" s="5"/>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row>
    <row r="147" spans="1:116" ht="40.5" customHeight="1" x14ac:dyDescent="0.2">
      <c r="A147" s="160">
        <v>3</v>
      </c>
      <c r="B147" s="160"/>
      <c r="C147" s="68" t="s">
        <v>163</v>
      </c>
      <c r="D147" s="125"/>
      <c r="E147" s="125"/>
      <c r="F147" s="125"/>
      <c r="G147" s="125"/>
      <c r="H147" s="125"/>
      <c r="I147" s="126"/>
      <c r="J147" s="87"/>
      <c r="K147" s="87"/>
      <c r="L147" s="87"/>
      <c r="M147" s="87"/>
      <c r="N147" s="87"/>
      <c r="O147" s="53"/>
      <c r="P147" s="88"/>
      <c r="Q147" s="88"/>
      <c r="R147" s="88"/>
      <c r="S147" s="88"/>
      <c r="T147" s="88"/>
      <c r="U147" s="88"/>
      <c r="V147" s="88"/>
      <c r="W147" s="88"/>
      <c r="X147" s="8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34"/>
      <c r="BS147" s="34"/>
      <c r="BT147" s="34"/>
      <c r="BU147" s="34"/>
      <c r="BV147" s="34"/>
      <c r="BW147" s="5"/>
      <c r="BX147" s="5"/>
      <c r="BY147" s="5"/>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row>
    <row r="148" spans="1:116" ht="27.75" customHeight="1" x14ac:dyDescent="0.2">
      <c r="A148" s="157"/>
      <c r="B148" s="157"/>
      <c r="C148" s="68" t="s">
        <v>96</v>
      </c>
      <c r="D148" s="125"/>
      <c r="E148" s="125"/>
      <c r="F148" s="125"/>
      <c r="G148" s="125"/>
      <c r="H148" s="125"/>
      <c r="I148" s="126"/>
      <c r="J148" s="87"/>
      <c r="K148" s="87"/>
      <c r="L148" s="87"/>
      <c r="M148" s="87"/>
      <c r="N148" s="87"/>
      <c r="O148" s="53"/>
      <c r="P148" s="88"/>
      <c r="Q148" s="88"/>
      <c r="R148" s="88"/>
      <c r="S148" s="88"/>
      <c r="T148" s="88"/>
      <c r="U148" s="88"/>
      <c r="V148" s="88"/>
      <c r="W148" s="88"/>
      <c r="X148" s="8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34"/>
      <c r="BS148" s="34"/>
      <c r="BT148" s="34"/>
      <c r="BU148" s="34"/>
      <c r="BV148" s="34"/>
      <c r="BW148" s="5"/>
      <c r="BX148" s="5"/>
      <c r="BY148" s="5"/>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row>
    <row r="149" spans="1:116" ht="26.25" customHeight="1" x14ac:dyDescent="0.2">
      <c r="A149" s="157">
        <v>1</v>
      </c>
      <c r="B149" s="157"/>
      <c r="C149" s="82" t="s">
        <v>321</v>
      </c>
      <c r="D149" s="83"/>
      <c r="E149" s="83"/>
      <c r="F149" s="83"/>
      <c r="G149" s="83"/>
      <c r="H149" s="83"/>
      <c r="I149" s="84"/>
      <c r="J149" s="50" t="s">
        <v>124</v>
      </c>
      <c r="K149" s="51"/>
      <c r="L149" s="51"/>
      <c r="M149" s="51"/>
      <c r="N149" s="52"/>
      <c r="O149" s="53" t="s">
        <v>99</v>
      </c>
      <c r="P149" s="88"/>
      <c r="Q149" s="88"/>
      <c r="R149" s="88"/>
      <c r="S149" s="88"/>
      <c r="T149" s="88"/>
      <c r="U149" s="88"/>
      <c r="V149" s="88"/>
      <c r="W149" s="88"/>
      <c r="X149" s="89"/>
      <c r="Y149" s="56">
        <f>AA58</f>
        <v>9476270</v>
      </c>
      <c r="Z149" s="57"/>
      <c r="AA149" s="57"/>
      <c r="AB149" s="57"/>
      <c r="AC149" s="58"/>
      <c r="AD149" s="56">
        <v>0</v>
      </c>
      <c r="AE149" s="57"/>
      <c r="AF149" s="57"/>
      <c r="AG149" s="57"/>
      <c r="AH149" s="58"/>
      <c r="AI149" s="56">
        <f>Y149</f>
        <v>9476270</v>
      </c>
      <c r="AJ149" s="57"/>
      <c r="AK149" s="57"/>
      <c r="AL149" s="57"/>
      <c r="AM149" s="58"/>
      <c r="AN149" s="56">
        <f>AP58</f>
        <v>9476217.5800000001</v>
      </c>
      <c r="AO149" s="57"/>
      <c r="AP149" s="57"/>
      <c r="AQ149" s="57"/>
      <c r="AR149" s="58"/>
      <c r="AS149" s="56">
        <v>0</v>
      </c>
      <c r="AT149" s="57"/>
      <c r="AU149" s="57"/>
      <c r="AV149" s="57"/>
      <c r="AW149" s="58"/>
      <c r="AX149" s="56">
        <f>AN149</f>
        <v>9476217.5800000001</v>
      </c>
      <c r="AY149" s="57"/>
      <c r="AZ149" s="57"/>
      <c r="BA149" s="57"/>
      <c r="BB149" s="58"/>
      <c r="BC149" s="56">
        <f t="shared" ref="BC149:BC154" si="10">AN149-Y149</f>
        <v>-52.419999999925494</v>
      </c>
      <c r="BD149" s="57"/>
      <c r="BE149" s="57"/>
      <c r="BF149" s="57"/>
      <c r="BG149" s="58"/>
      <c r="BH149" s="56">
        <f t="shared" ref="BH149:BH154" si="11">AS149-AD149</f>
        <v>0</v>
      </c>
      <c r="BI149" s="57"/>
      <c r="BJ149" s="57"/>
      <c r="BK149" s="57"/>
      <c r="BL149" s="58"/>
      <c r="BM149" s="56">
        <f>BC149</f>
        <v>-52.419999999925494</v>
      </c>
      <c r="BN149" s="57"/>
      <c r="BO149" s="57"/>
      <c r="BP149" s="57"/>
      <c r="BQ149" s="58"/>
      <c r="BR149" s="34"/>
      <c r="BS149" s="34"/>
      <c r="BT149" s="34"/>
      <c r="BU149" s="34"/>
      <c r="BV149" s="34"/>
      <c r="BW149" s="5"/>
      <c r="BX149" s="5"/>
      <c r="BY149" s="5"/>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row>
    <row r="150" spans="1:116" ht="26.25" customHeight="1" x14ac:dyDescent="0.2">
      <c r="A150" s="157">
        <v>2</v>
      </c>
      <c r="B150" s="157"/>
      <c r="C150" s="82" t="s">
        <v>156</v>
      </c>
      <c r="D150" s="85"/>
      <c r="E150" s="85"/>
      <c r="F150" s="85"/>
      <c r="G150" s="85"/>
      <c r="H150" s="85"/>
      <c r="I150" s="86"/>
      <c r="J150" s="87" t="s">
        <v>124</v>
      </c>
      <c r="K150" s="87"/>
      <c r="L150" s="87"/>
      <c r="M150" s="87"/>
      <c r="N150" s="87"/>
      <c r="O150" s="53" t="s">
        <v>99</v>
      </c>
      <c r="P150" s="88"/>
      <c r="Q150" s="88"/>
      <c r="R150" s="88"/>
      <c r="S150" s="88"/>
      <c r="T150" s="88"/>
      <c r="U150" s="88"/>
      <c r="V150" s="88"/>
      <c r="W150" s="88"/>
      <c r="X150" s="89"/>
      <c r="Y150" s="59">
        <v>900000</v>
      </c>
      <c r="Z150" s="59"/>
      <c r="AA150" s="59"/>
      <c r="AB150" s="59"/>
      <c r="AC150" s="59"/>
      <c r="AD150" s="59">
        <v>0</v>
      </c>
      <c r="AE150" s="59"/>
      <c r="AF150" s="59"/>
      <c r="AG150" s="59"/>
      <c r="AH150" s="59"/>
      <c r="AI150" s="59">
        <f>Y150</f>
        <v>900000</v>
      </c>
      <c r="AJ150" s="59"/>
      <c r="AK150" s="59"/>
      <c r="AL150" s="59"/>
      <c r="AM150" s="59"/>
      <c r="AN150" s="59">
        <f>Y150</f>
        <v>900000</v>
      </c>
      <c r="AO150" s="59"/>
      <c r="AP150" s="59"/>
      <c r="AQ150" s="59"/>
      <c r="AR150" s="59"/>
      <c r="AS150" s="59">
        <v>0</v>
      </c>
      <c r="AT150" s="59"/>
      <c r="AU150" s="59"/>
      <c r="AV150" s="59"/>
      <c r="AW150" s="59"/>
      <c r="AX150" s="56">
        <f>AN150</f>
        <v>900000</v>
      </c>
      <c r="AY150" s="57"/>
      <c r="AZ150" s="57"/>
      <c r="BA150" s="57"/>
      <c r="BB150" s="58"/>
      <c r="BC150" s="56">
        <f t="shared" si="10"/>
        <v>0</v>
      </c>
      <c r="BD150" s="57"/>
      <c r="BE150" s="57"/>
      <c r="BF150" s="57"/>
      <c r="BG150" s="58"/>
      <c r="BH150" s="56">
        <f t="shared" si="11"/>
        <v>0</v>
      </c>
      <c r="BI150" s="57"/>
      <c r="BJ150" s="57"/>
      <c r="BK150" s="57"/>
      <c r="BL150" s="58"/>
      <c r="BM150" s="56">
        <f>BC150</f>
        <v>0</v>
      </c>
      <c r="BN150" s="57"/>
      <c r="BO150" s="57"/>
      <c r="BP150" s="57"/>
      <c r="BQ150" s="58"/>
      <c r="BR150" s="34"/>
      <c r="BS150" s="34"/>
      <c r="BT150" s="34"/>
      <c r="BU150" s="34"/>
      <c r="BV150" s="34"/>
      <c r="BW150" s="5"/>
      <c r="BX150" s="5"/>
      <c r="BY150" s="5"/>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row>
    <row r="151" spans="1:116" ht="21" customHeight="1" x14ac:dyDescent="0.2">
      <c r="A151" s="157">
        <v>3</v>
      </c>
      <c r="B151" s="157"/>
      <c r="C151" s="82" t="s">
        <v>403</v>
      </c>
      <c r="D151" s="85"/>
      <c r="E151" s="85"/>
      <c r="F151" s="85"/>
      <c r="G151" s="85"/>
      <c r="H151" s="85"/>
      <c r="I151" s="86"/>
      <c r="J151" s="87" t="s">
        <v>124</v>
      </c>
      <c r="K151" s="87"/>
      <c r="L151" s="87"/>
      <c r="M151" s="87"/>
      <c r="N151" s="87"/>
      <c r="O151" s="53" t="s">
        <v>99</v>
      </c>
      <c r="P151" s="88"/>
      <c r="Q151" s="88"/>
      <c r="R151" s="88"/>
      <c r="S151" s="88"/>
      <c r="T151" s="88"/>
      <c r="U151" s="88"/>
      <c r="V151" s="88"/>
      <c r="W151" s="88"/>
      <c r="X151" s="89"/>
      <c r="Y151" s="59">
        <v>0</v>
      </c>
      <c r="Z151" s="59"/>
      <c r="AA151" s="59"/>
      <c r="AB151" s="59"/>
      <c r="AC151" s="59"/>
      <c r="AD151" s="59">
        <f>AF58</f>
        <v>1182039</v>
      </c>
      <c r="AE151" s="59"/>
      <c r="AF151" s="59"/>
      <c r="AG151" s="59"/>
      <c r="AH151" s="59"/>
      <c r="AI151" s="59">
        <f>AD151</f>
        <v>1182039</v>
      </c>
      <c r="AJ151" s="59"/>
      <c r="AK151" s="59"/>
      <c r="AL151" s="59"/>
      <c r="AM151" s="59"/>
      <c r="AN151" s="59">
        <f>Y151</f>
        <v>0</v>
      </c>
      <c r="AO151" s="59"/>
      <c r="AP151" s="59"/>
      <c r="AQ151" s="59"/>
      <c r="AR151" s="59"/>
      <c r="AS151" s="59">
        <f>AU58</f>
        <v>1181544.94</v>
      </c>
      <c r="AT151" s="59"/>
      <c r="AU151" s="59"/>
      <c r="AV151" s="59"/>
      <c r="AW151" s="59"/>
      <c r="AX151" s="56">
        <f>AN151+AS151</f>
        <v>1181544.94</v>
      </c>
      <c r="AY151" s="57"/>
      <c r="AZ151" s="57"/>
      <c r="BA151" s="57"/>
      <c r="BB151" s="58"/>
      <c r="BC151" s="56">
        <f t="shared" si="10"/>
        <v>0</v>
      </c>
      <c r="BD151" s="57"/>
      <c r="BE151" s="57"/>
      <c r="BF151" s="57"/>
      <c r="BG151" s="58"/>
      <c r="BH151" s="56">
        <f t="shared" si="11"/>
        <v>-494.06000000005588</v>
      </c>
      <c r="BI151" s="57"/>
      <c r="BJ151" s="57"/>
      <c r="BK151" s="57"/>
      <c r="BL151" s="58"/>
      <c r="BM151" s="56">
        <f>BC151</f>
        <v>0</v>
      </c>
      <c r="BN151" s="57"/>
      <c r="BO151" s="57"/>
      <c r="BP151" s="57"/>
      <c r="BQ151" s="58"/>
      <c r="BR151" s="34"/>
      <c r="BS151" s="34"/>
      <c r="BT151" s="34"/>
      <c r="BU151" s="34"/>
      <c r="BV151" s="34"/>
      <c r="BW151" s="5"/>
      <c r="BX151" s="5"/>
      <c r="BY151" s="5"/>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row>
    <row r="152" spans="1:116" ht="25.5" customHeight="1" x14ac:dyDescent="0.2">
      <c r="A152" s="157">
        <v>4</v>
      </c>
      <c r="B152" s="157"/>
      <c r="C152" s="82" t="s">
        <v>157</v>
      </c>
      <c r="D152" s="85"/>
      <c r="E152" s="85"/>
      <c r="F152" s="85"/>
      <c r="G152" s="85"/>
      <c r="H152" s="85"/>
      <c r="I152" s="86"/>
      <c r="J152" s="50" t="s">
        <v>127</v>
      </c>
      <c r="K152" s="51"/>
      <c r="L152" s="51"/>
      <c r="M152" s="51"/>
      <c r="N152" s="52"/>
      <c r="O152" s="53" t="s">
        <v>159</v>
      </c>
      <c r="P152" s="88"/>
      <c r="Q152" s="88"/>
      <c r="R152" s="88"/>
      <c r="S152" s="88"/>
      <c r="T152" s="88"/>
      <c r="U152" s="88"/>
      <c r="V152" s="88"/>
      <c r="W152" s="88"/>
      <c r="X152" s="89"/>
      <c r="Y152" s="59">
        <v>27.17</v>
      </c>
      <c r="Z152" s="59"/>
      <c r="AA152" s="59"/>
      <c r="AB152" s="59"/>
      <c r="AC152" s="59"/>
      <c r="AD152" s="59">
        <v>0</v>
      </c>
      <c r="AE152" s="59"/>
      <c r="AF152" s="59"/>
      <c r="AG152" s="59"/>
      <c r="AH152" s="59"/>
      <c r="AI152" s="59">
        <f>Y152</f>
        <v>27.17</v>
      </c>
      <c r="AJ152" s="59"/>
      <c r="AK152" s="59"/>
      <c r="AL152" s="59"/>
      <c r="AM152" s="59"/>
      <c r="AN152" s="59">
        <v>27.17</v>
      </c>
      <c r="AO152" s="59"/>
      <c r="AP152" s="59"/>
      <c r="AQ152" s="59"/>
      <c r="AR152" s="59"/>
      <c r="AS152" s="59">
        <v>0</v>
      </c>
      <c r="AT152" s="59"/>
      <c r="AU152" s="59"/>
      <c r="AV152" s="59"/>
      <c r="AW152" s="59"/>
      <c r="AX152" s="59">
        <f>AN152</f>
        <v>27.17</v>
      </c>
      <c r="AY152" s="59"/>
      <c r="AZ152" s="59"/>
      <c r="BA152" s="59"/>
      <c r="BB152" s="59"/>
      <c r="BC152" s="59">
        <f t="shared" si="10"/>
        <v>0</v>
      </c>
      <c r="BD152" s="59"/>
      <c r="BE152" s="59"/>
      <c r="BF152" s="59"/>
      <c r="BG152" s="59"/>
      <c r="BH152" s="59">
        <f t="shared" si="11"/>
        <v>0</v>
      </c>
      <c r="BI152" s="59"/>
      <c r="BJ152" s="59"/>
      <c r="BK152" s="59"/>
      <c r="BL152" s="59"/>
      <c r="BM152" s="59">
        <f>AX152-AI152</f>
        <v>0</v>
      </c>
      <c r="BN152" s="59"/>
      <c r="BO152" s="59"/>
      <c r="BP152" s="59"/>
      <c r="BQ152" s="59"/>
      <c r="BR152" s="34"/>
      <c r="BS152" s="34"/>
      <c r="BT152" s="34"/>
      <c r="BU152" s="34"/>
      <c r="BV152" s="34"/>
      <c r="BW152" s="5"/>
      <c r="BX152" s="5"/>
      <c r="BY152" s="5"/>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row>
    <row r="153" spans="1:116" ht="25.5" customHeight="1" x14ac:dyDescent="0.2">
      <c r="A153" s="157">
        <v>5</v>
      </c>
      <c r="B153" s="157"/>
      <c r="C153" s="82" t="s">
        <v>158</v>
      </c>
      <c r="D153" s="85"/>
      <c r="E153" s="85"/>
      <c r="F153" s="85"/>
      <c r="G153" s="85"/>
      <c r="H153" s="85"/>
      <c r="I153" s="86"/>
      <c r="J153" s="50" t="s">
        <v>103</v>
      </c>
      <c r="K153" s="51"/>
      <c r="L153" s="51"/>
      <c r="M153" s="51"/>
      <c r="N153" s="52"/>
      <c r="O153" s="53" t="s">
        <v>159</v>
      </c>
      <c r="P153" s="88"/>
      <c r="Q153" s="88"/>
      <c r="R153" s="88"/>
      <c r="S153" s="88"/>
      <c r="T153" s="88"/>
      <c r="U153" s="88"/>
      <c r="V153" s="88"/>
      <c r="W153" s="88"/>
      <c r="X153" s="89"/>
      <c r="Y153" s="59">
        <v>620</v>
      </c>
      <c r="Z153" s="59"/>
      <c r="AA153" s="59"/>
      <c r="AB153" s="59"/>
      <c r="AC153" s="59"/>
      <c r="AD153" s="59">
        <v>0</v>
      </c>
      <c r="AE153" s="59"/>
      <c r="AF153" s="59"/>
      <c r="AG153" s="59"/>
      <c r="AH153" s="59"/>
      <c r="AI153" s="59">
        <f>Y153</f>
        <v>620</v>
      </c>
      <c r="AJ153" s="59"/>
      <c r="AK153" s="59"/>
      <c r="AL153" s="59"/>
      <c r="AM153" s="59"/>
      <c r="AN153" s="59">
        <v>620</v>
      </c>
      <c r="AO153" s="59"/>
      <c r="AP153" s="59"/>
      <c r="AQ153" s="59"/>
      <c r="AR153" s="59"/>
      <c r="AS153" s="59">
        <v>0</v>
      </c>
      <c r="AT153" s="59"/>
      <c r="AU153" s="59"/>
      <c r="AV153" s="59"/>
      <c r="AW153" s="59"/>
      <c r="AX153" s="59">
        <f>AN153</f>
        <v>620</v>
      </c>
      <c r="AY153" s="59"/>
      <c r="AZ153" s="59"/>
      <c r="BA153" s="59"/>
      <c r="BB153" s="59"/>
      <c r="BC153" s="59">
        <f t="shared" si="10"/>
        <v>0</v>
      </c>
      <c r="BD153" s="59"/>
      <c r="BE153" s="59"/>
      <c r="BF153" s="59"/>
      <c r="BG153" s="59"/>
      <c r="BH153" s="59">
        <f t="shared" si="11"/>
        <v>0</v>
      </c>
      <c r="BI153" s="59"/>
      <c r="BJ153" s="59"/>
      <c r="BK153" s="59"/>
      <c r="BL153" s="59"/>
      <c r="BM153" s="59">
        <f>AX153-AI153</f>
        <v>0</v>
      </c>
      <c r="BN153" s="59"/>
      <c r="BO153" s="59"/>
      <c r="BP153" s="59"/>
      <c r="BQ153" s="59"/>
      <c r="BR153" s="34"/>
      <c r="BS153" s="34"/>
      <c r="BT153" s="34"/>
      <c r="BU153" s="34"/>
      <c r="BV153" s="34"/>
      <c r="BW153" s="5"/>
      <c r="BX153" s="5"/>
      <c r="BY153" s="5"/>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row>
    <row r="154" spans="1:116" ht="36" customHeight="1" x14ac:dyDescent="0.2">
      <c r="A154" s="157">
        <v>6</v>
      </c>
      <c r="B154" s="157"/>
      <c r="C154" s="82" t="s">
        <v>322</v>
      </c>
      <c r="D154" s="85"/>
      <c r="E154" s="85"/>
      <c r="F154" s="85"/>
      <c r="G154" s="85"/>
      <c r="H154" s="85"/>
      <c r="I154" s="86"/>
      <c r="J154" s="50" t="s">
        <v>103</v>
      </c>
      <c r="K154" s="51"/>
      <c r="L154" s="51"/>
      <c r="M154" s="51"/>
      <c r="N154" s="52"/>
      <c r="O154" s="53" t="s">
        <v>159</v>
      </c>
      <c r="P154" s="88"/>
      <c r="Q154" s="88"/>
      <c r="R154" s="88"/>
      <c r="S154" s="88"/>
      <c r="T154" s="88"/>
      <c r="U154" s="88"/>
      <c r="V154" s="88"/>
      <c r="W154" s="88"/>
      <c r="X154" s="89"/>
      <c r="Y154" s="59">
        <v>0</v>
      </c>
      <c r="Z154" s="59"/>
      <c r="AA154" s="59"/>
      <c r="AB154" s="59"/>
      <c r="AC154" s="59"/>
      <c r="AD154" s="59">
        <v>600</v>
      </c>
      <c r="AE154" s="59"/>
      <c r="AF154" s="59"/>
      <c r="AG154" s="59"/>
      <c r="AH154" s="59"/>
      <c r="AI154" s="59">
        <f>AD154</f>
        <v>600</v>
      </c>
      <c r="AJ154" s="59"/>
      <c r="AK154" s="59"/>
      <c r="AL154" s="59"/>
      <c r="AM154" s="59"/>
      <c r="AN154" s="59">
        <v>0</v>
      </c>
      <c r="AO154" s="59"/>
      <c r="AP154" s="59"/>
      <c r="AQ154" s="59"/>
      <c r="AR154" s="59"/>
      <c r="AS154" s="59">
        <v>600</v>
      </c>
      <c r="AT154" s="59"/>
      <c r="AU154" s="59"/>
      <c r="AV154" s="59"/>
      <c r="AW154" s="59"/>
      <c r="AX154" s="59">
        <f>AS154</f>
        <v>600</v>
      </c>
      <c r="AY154" s="59"/>
      <c r="AZ154" s="59"/>
      <c r="BA154" s="59"/>
      <c r="BB154" s="59"/>
      <c r="BC154" s="59">
        <f t="shared" si="10"/>
        <v>0</v>
      </c>
      <c r="BD154" s="59"/>
      <c r="BE154" s="59"/>
      <c r="BF154" s="59"/>
      <c r="BG154" s="59"/>
      <c r="BH154" s="59">
        <f t="shared" si="11"/>
        <v>0</v>
      </c>
      <c r="BI154" s="59"/>
      <c r="BJ154" s="59"/>
      <c r="BK154" s="59"/>
      <c r="BL154" s="59"/>
      <c r="BM154" s="59">
        <f>AX154-AI154</f>
        <v>0</v>
      </c>
      <c r="BN154" s="59"/>
      <c r="BO154" s="59"/>
      <c r="BP154" s="59"/>
      <c r="BQ154" s="59"/>
      <c r="BR154" s="34"/>
      <c r="BS154" s="34"/>
      <c r="BT154" s="34"/>
      <c r="BU154" s="34"/>
      <c r="BV154" s="34"/>
      <c r="BW154" s="5"/>
      <c r="BX154" s="5"/>
      <c r="BY154" s="5"/>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row>
    <row r="155" spans="1:116" ht="15.75" customHeight="1" x14ac:dyDescent="0.2">
      <c r="A155" s="157"/>
      <c r="B155" s="157"/>
      <c r="C155" s="68" t="s">
        <v>105</v>
      </c>
      <c r="D155" s="125"/>
      <c r="E155" s="125"/>
      <c r="F155" s="125"/>
      <c r="G155" s="125"/>
      <c r="H155" s="125"/>
      <c r="I155" s="126"/>
      <c r="J155" s="87"/>
      <c r="K155" s="87"/>
      <c r="L155" s="87"/>
      <c r="M155" s="87"/>
      <c r="N155" s="87"/>
      <c r="O155" s="53"/>
      <c r="P155" s="88"/>
      <c r="Q155" s="88"/>
      <c r="R155" s="88"/>
      <c r="S155" s="88"/>
      <c r="T155" s="88"/>
      <c r="U155" s="88"/>
      <c r="V155" s="88"/>
      <c r="W155" s="88"/>
      <c r="X155" s="89"/>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34"/>
      <c r="BS155" s="34"/>
      <c r="BT155" s="34"/>
      <c r="BU155" s="34"/>
      <c r="BV155" s="34"/>
      <c r="BW155" s="5"/>
      <c r="BX155" s="5"/>
      <c r="BY155" s="5"/>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row>
    <row r="156" spans="1:116" ht="28.5" customHeight="1" x14ac:dyDescent="0.2">
      <c r="A156" s="157">
        <v>1</v>
      </c>
      <c r="B156" s="157"/>
      <c r="C156" s="82" t="s">
        <v>164</v>
      </c>
      <c r="D156" s="85"/>
      <c r="E156" s="85"/>
      <c r="F156" s="85"/>
      <c r="G156" s="85"/>
      <c r="H156" s="85"/>
      <c r="I156" s="86"/>
      <c r="J156" s="87" t="s">
        <v>127</v>
      </c>
      <c r="K156" s="87"/>
      <c r="L156" s="87"/>
      <c r="M156" s="87"/>
      <c r="N156" s="87"/>
      <c r="O156" s="53" t="s">
        <v>159</v>
      </c>
      <c r="P156" s="88"/>
      <c r="Q156" s="88"/>
      <c r="R156" s="88"/>
      <c r="S156" s="88"/>
      <c r="T156" s="88"/>
      <c r="U156" s="88"/>
      <c r="V156" s="88"/>
      <c r="W156" s="88"/>
      <c r="X156" s="89"/>
      <c r="Y156" s="59">
        <v>4</v>
      </c>
      <c r="Z156" s="59"/>
      <c r="AA156" s="59"/>
      <c r="AB156" s="59"/>
      <c r="AC156" s="59"/>
      <c r="AD156" s="59">
        <v>0</v>
      </c>
      <c r="AE156" s="59"/>
      <c r="AF156" s="59"/>
      <c r="AG156" s="59"/>
      <c r="AH156" s="59"/>
      <c r="AI156" s="59">
        <f>Y156</f>
        <v>4</v>
      </c>
      <c r="AJ156" s="59"/>
      <c r="AK156" s="59"/>
      <c r="AL156" s="59"/>
      <c r="AM156" s="59"/>
      <c r="AN156" s="59">
        <v>4</v>
      </c>
      <c r="AO156" s="59"/>
      <c r="AP156" s="59"/>
      <c r="AQ156" s="59"/>
      <c r="AR156" s="59"/>
      <c r="AS156" s="59">
        <v>0</v>
      </c>
      <c r="AT156" s="59"/>
      <c r="AU156" s="59"/>
      <c r="AV156" s="59"/>
      <c r="AW156" s="59"/>
      <c r="AX156" s="59">
        <f>AN156</f>
        <v>4</v>
      </c>
      <c r="AY156" s="59"/>
      <c r="AZ156" s="59"/>
      <c r="BA156" s="59"/>
      <c r="BB156" s="59"/>
      <c r="BC156" s="59">
        <f>AN156-Y156</f>
        <v>0</v>
      </c>
      <c r="BD156" s="59"/>
      <c r="BE156" s="59"/>
      <c r="BF156" s="59"/>
      <c r="BG156" s="59"/>
      <c r="BH156" s="59">
        <v>0</v>
      </c>
      <c r="BI156" s="59"/>
      <c r="BJ156" s="59"/>
      <c r="BK156" s="59"/>
      <c r="BL156" s="59"/>
      <c r="BM156" s="59">
        <v>0</v>
      </c>
      <c r="BN156" s="59"/>
      <c r="BO156" s="59"/>
      <c r="BP156" s="59"/>
      <c r="BQ156" s="59"/>
      <c r="BR156" s="34"/>
      <c r="BS156" s="34"/>
      <c r="BT156" s="34"/>
      <c r="BU156" s="34"/>
      <c r="BV156" s="34"/>
      <c r="BW156" s="5"/>
      <c r="BX156" s="5"/>
      <c r="BY156" s="5"/>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row>
    <row r="157" spans="1:116" ht="25.5" customHeight="1" x14ac:dyDescent="0.2">
      <c r="A157" s="157">
        <v>2</v>
      </c>
      <c r="B157" s="157"/>
      <c r="C157" s="82" t="s">
        <v>160</v>
      </c>
      <c r="D157" s="85"/>
      <c r="E157" s="85"/>
      <c r="F157" s="85"/>
      <c r="G157" s="85"/>
      <c r="H157" s="85"/>
      <c r="I157" s="86"/>
      <c r="J157" s="87" t="s">
        <v>103</v>
      </c>
      <c r="K157" s="87"/>
      <c r="L157" s="87"/>
      <c r="M157" s="87"/>
      <c r="N157" s="87"/>
      <c r="O157" s="53" t="s">
        <v>102</v>
      </c>
      <c r="P157" s="88"/>
      <c r="Q157" s="88"/>
      <c r="R157" s="88"/>
      <c r="S157" s="88"/>
      <c r="T157" s="88"/>
      <c r="U157" s="88"/>
      <c r="V157" s="88"/>
      <c r="W157" s="88"/>
      <c r="X157" s="89"/>
      <c r="Y157" s="59">
        <v>300</v>
      </c>
      <c r="Z157" s="59"/>
      <c r="AA157" s="59"/>
      <c r="AB157" s="59"/>
      <c r="AC157" s="59"/>
      <c r="AD157" s="59">
        <v>0</v>
      </c>
      <c r="AE157" s="59"/>
      <c r="AF157" s="59"/>
      <c r="AG157" s="59"/>
      <c r="AH157" s="59"/>
      <c r="AI157" s="59">
        <f>Y157</f>
        <v>300</v>
      </c>
      <c r="AJ157" s="59"/>
      <c r="AK157" s="59"/>
      <c r="AL157" s="59"/>
      <c r="AM157" s="59"/>
      <c r="AN157" s="59">
        <v>300</v>
      </c>
      <c r="AO157" s="59"/>
      <c r="AP157" s="59"/>
      <c r="AQ157" s="59"/>
      <c r="AR157" s="59"/>
      <c r="AS157" s="59">
        <v>0</v>
      </c>
      <c r="AT157" s="59"/>
      <c r="AU157" s="59"/>
      <c r="AV157" s="59"/>
      <c r="AW157" s="59"/>
      <c r="AX157" s="59">
        <f>AN157</f>
        <v>300</v>
      </c>
      <c r="AY157" s="59"/>
      <c r="AZ157" s="59"/>
      <c r="BA157" s="59"/>
      <c r="BB157" s="59"/>
      <c r="BC157" s="59">
        <f>AN157-Y157</f>
        <v>0</v>
      </c>
      <c r="BD157" s="59"/>
      <c r="BE157" s="59"/>
      <c r="BF157" s="59"/>
      <c r="BG157" s="59"/>
      <c r="BH157" s="59">
        <v>0</v>
      </c>
      <c r="BI157" s="59"/>
      <c r="BJ157" s="59"/>
      <c r="BK157" s="59"/>
      <c r="BL157" s="59"/>
      <c r="BM157" s="59">
        <v>0</v>
      </c>
      <c r="BN157" s="59"/>
      <c r="BO157" s="59"/>
      <c r="BP157" s="59"/>
      <c r="BQ157" s="59"/>
      <c r="BR157" s="34"/>
      <c r="BS157" s="34"/>
      <c r="BT157" s="34"/>
      <c r="BU157" s="34"/>
      <c r="BV157" s="34"/>
      <c r="BW157" s="5"/>
      <c r="BX157" s="5"/>
      <c r="BY157" s="5"/>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row>
    <row r="158" spans="1:116" ht="25.5" customHeight="1" x14ac:dyDescent="0.2">
      <c r="A158" s="157">
        <v>3</v>
      </c>
      <c r="B158" s="157"/>
      <c r="C158" s="82" t="s">
        <v>165</v>
      </c>
      <c r="D158" s="85"/>
      <c r="E158" s="85"/>
      <c r="F158" s="85"/>
      <c r="G158" s="85"/>
      <c r="H158" s="85"/>
      <c r="I158" s="86"/>
      <c r="J158" s="87" t="s">
        <v>103</v>
      </c>
      <c r="K158" s="87"/>
      <c r="L158" s="87"/>
      <c r="M158" s="87"/>
      <c r="N158" s="87"/>
      <c r="O158" s="53" t="s">
        <v>102</v>
      </c>
      <c r="P158" s="88"/>
      <c r="Q158" s="88"/>
      <c r="R158" s="88"/>
      <c r="S158" s="88"/>
      <c r="T158" s="88"/>
      <c r="U158" s="88"/>
      <c r="V158" s="88"/>
      <c r="W158" s="88"/>
      <c r="X158" s="89"/>
      <c r="Y158" s="59">
        <v>0</v>
      </c>
      <c r="Z158" s="59"/>
      <c r="AA158" s="59"/>
      <c r="AB158" s="59"/>
      <c r="AC158" s="59"/>
      <c r="AD158" s="59">
        <v>578</v>
      </c>
      <c r="AE158" s="59"/>
      <c r="AF158" s="59"/>
      <c r="AG158" s="59"/>
      <c r="AH158" s="59"/>
      <c r="AI158" s="59">
        <f>AD158</f>
        <v>578</v>
      </c>
      <c r="AJ158" s="59"/>
      <c r="AK158" s="59"/>
      <c r="AL158" s="59"/>
      <c r="AM158" s="59"/>
      <c r="AN158" s="59">
        <v>0</v>
      </c>
      <c r="AO158" s="59"/>
      <c r="AP158" s="59"/>
      <c r="AQ158" s="59"/>
      <c r="AR158" s="59"/>
      <c r="AS158" s="59">
        <v>578</v>
      </c>
      <c r="AT158" s="59"/>
      <c r="AU158" s="59"/>
      <c r="AV158" s="59"/>
      <c r="AW158" s="59"/>
      <c r="AX158" s="59">
        <f>AS158</f>
        <v>578</v>
      </c>
      <c r="AY158" s="59"/>
      <c r="AZ158" s="59"/>
      <c r="BA158" s="59"/>
      <c r="BB158" s="59"/>
      <c r="BC158" s="56">
        <f>AN158-Y158</f>
        <v>0</v>
      </c>
      <c r="BD158" s="57"/>
      <c r="BE158" s="57"/>
      <c r="BF158" s="57"/>
      <c r="BG158" s="58"/>
      <c r="BH158" s="59">
        <v>0</v>
      </c>
      <c r="BI158" s="59"/>
      <c r="BJ158" s="59"/>
      <c r="BK158" s="59"/>
      <c r="BL158" s="59"/>
      <c r="BM158" s="59">
        <v>0</v>
      </c>
      <c r="BN158" s="59"/>
      <c r="BO158" s="59"/>
      <c r="BP158" s="59"/>
      <c r="BQ158" s="59"/>
      <c r="BR158" s="34"/>
      <c r="BS158" s="34"/>
      <c r="BT158" s="34"/>
      <c r="BU158" s="34"/>
      <c r="BV158" s="34"/>
      <c r="BW158" s="5"/>
      <c r="BX158" s="5"/>
      <c r="BY158" s="5"/>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row>
    <row r="159" spans="1:116" ht="45" customHeight="1" x14ac:dyDescent="0.2">
      <c r="A159" s="157"/>
      <c r="B159" s="157"/>
      <c r="C159" s="68" t="s">
        <v>106</v>
      </c>
      <c r="D159" s="125"/>
      <c r="E159" s="125"/>
      <c r="F159" s="125"/>
      <c r="G159" s="125"/>
      <c r="H159" s="125"/>
      <c r="I159" s="126"/>
      <c r="J159" s="87"/>
      <c r="K159" s="87"/>
      <c r="L159" s="87"/>
      <c r="M159" s="87"/>
      <c r="N159" s="87"/>
      <c r="O159" s="53"/>
      <c r="P159" s="88"/>
      <c r="Q159" s="88"/>
      <c r="R159" s="88"/>
      <c r="S159" s="88"/>
      <c r="T159" s="88"/>
      <c r="U159" s="88"/>
      <c r="V159" s="88"/>
      <c r="W159" s="88"/>
      <c r="X159" s="8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34"/>
      <c r="BS159" s="34"/>
      <c r="BT159" s="34"/>
      <c r="BU159" s="34"/>
      <c r="BV159" s="34"/>
      <c r="BW159" s="5"/>
      <c r="BX159" s="5"/>
      <c r="BY159" s="5"/>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row>
    <row r="160" spans="1:116" ht="25.5" customHeight="1" x14ac:dyDescent="0.2">
      <c r="A160" s="157">
        <v>1</v>
      </c>
      <c r="B160" s="157"/>
      <c r="C160" s="82" t="s">
        <v>161</v>
      </c>
      <c r="D160" s="85"/>
      <c r="E160" s="85"/>
      <c r="F160" s="85"/>
      <c r="G160" s="85"/>
      <c r="H160" s="85"/>
      <c r="I160" s="86"/>
      <c r="J160" s="87" t="s">
        <v>128</v>
      </c>
      <c r="K160" s="87"/>
      <c r="L160" s="87"/>
      <c r="M160" s="87"/>
      <c r="N160" s="87"/>
      <c r="O160" s="53" t="s">
        <v>102</v>
      </c>
      <c r="P160" s="88"/>
      <c r="Q160" s="88"/>
      <c r="R160" s="88"/>
      <c r="S160" s="88"/>
      <c r="T160" s="88"/>
      <c r="U160" s="88"/>
      <c r="V160" s="88"/>
      <c r="W160" s="88"/>
      <c r="X160" s="89"/>
      <c r="Y160" s="59">
        <f>Y149/Y156</f>
        <v>2369067.5</v>
      </c>
      <c r="Z160" s="59"/>
      <c r="AA160" s="59"/>
      <c r="AB160" s="59"/>
      <c r="AC160" s="59"/>
      <c r="AD160" s="59">
        <v>0</v>
      </c>
      <c r="AE160" s="59"/>
      <c r="AF160" s="59"/>
      <c r="AG160" s="59"/>
      <c r="AH160" s="59"/>
      <c r="AI160" s="59">
        <f>AI149/AI156</f>
        <v>2369067.5</v>
      </c>
      <c r="AJ160" s="59"/>
      <c r="AK160" s="59"/>
      <c r="AL160" s="59"/>
      <c r="AM160" s="59"/>
      <c r="AN160" s="59">
        <f>AN149/AN156</f>
        <v>2369054.395</v>
      </c>
      <c r="AO160" s="59"/>
      <c r="AP160" s="59"/>
      <c r="AQ160" s="59"/>
      <c r="AR160" s="59"/>
      <c r="AS160" s="59">
        <v>0</v>
      </c>
      <c r="AT160" s="59"/>
      <c r="AU160" s="59"/>
      <c r="AV160" s="59"/>
      <c r="AW160" s="59"/>
      <c r="AX160" s="59">
        <f>AN160</f>
        <v>2369054.395</v>
      </c>
      <c r="AY160" s="59"/>
      <c r="AZ160" s="59"/>
      <c r="BA160" s="59"/>
      <c r="BB160" s="59"/>
      <c r="BC160" s="56">
        <f>AN160-Y160</f>
        <v>-13.104999999981374</v>
      </c>
      <c r="BD160" s="57"/>
      <c r="BE160" s="57"/>
      <c r="BF160" s="57"/>
      <c r="BG160" s="58"/>
      <c r="BH160" s="59">
        <v>0</v>
      </c>
      <c r="BI160" s="59"/>
      <c r="BJ160" s="59"/>
      <c r="BK160" s="59"/>
      <c r="BL160" s="59"/>
      <c r="BM160" s="59">
        <f>BC160</f>
        <v>-13.104999999981374</v>
      </c>
      <c r="BN160" s="59"/>
      <c r="BO160" s="59"/>
      <c r="BP160" s="59"/>
      <c r="BQ160" s="59"/>
      <c r="BR160" s="34"/>
      <c r="BS160" s="34"/>
      <c r="BT160" s="34"/>
      <c r="BU160" s="34"/>
      <c r="BV160" s="34"/>
      <c r="BW160" s="5"/>
      <c r="BX160" s="5"/>
      <c r="BY160" s="5"/>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row>
    <row r="161" spans="1:116" ht="41.25" customHeight="1" x14ac:dyDescent="0.2">
      <c r="A161" s="157">
        <v>2</v>
      </c>
      <c r="B161" s="157"/>
      <c r="C161" s="82" t="s">
        <v>162</v>
      </c>
      <c r="D161" s="85"/>
      <c r="E161" s="85"/>
      <c r="F161" s="85"/>
      <c r="G161" s="85"/>
      <c r="H161" s="85"/>
      <c r="I161" s="86"/>
      <c r="J161" s="87" t="s">
        <v>125</v>
      </c>
      <c r="K161" s="87"/>
      <c r="L161" s="87"/>
      <c r="M161" s="87"/>
      <c r="N161" s="87"/>
      <c r="O161" s="53" t="s">
        <v>102</v>
      </c>
      <c r="P161" s="88"/>
      <c r="Q161" s="88"/>
      <c r="R161" s="88"/>
      <c r="S161" s="88"/>
      <c r="T161" s="88"/>
      <c r="U161" s="88"/>
      <c r="V161" s="88"/>
      <c r="W161" s="88"/>
      <c r="X161" s="89"/>
      <c r="Y161" s="59">
        <f>Y150/Y157</f>
        <v>3000</v>
      </c>
      <c r="Z161" s="59"/>
      <c r="AA161" s="59"/>
      <c r="AB161" s="59"/>
      <c r="AC161" s="59"/>
      <c r="AD161" s="59">
        <v>0</v>
      </c>
      <c r="AE161" s="59"/>
      <c r="AF161" s="59"/>
      <c r="AG161" s="59"/>
      <c r="AH161" s="59"/>
      <c r="AI161" s="59">
        <f>Y161</f>
        <v>3000</v>
      </c>
      <c r="AJ161" s="59"/>
      <c r="AK161" s="59"/>
      <c r="AL161" s="59"/>
      <c r="AM161" s="59"/>
      <c r="AN161" s="59">
        <f>AI161</f>
        <v>3000</v>
      </c>
      <c r="AO161" s="59"/>
      <c r="AP161" s="59"/>
      <c r="AQ161" s="59"/>
      <c r="AR161" s="59"/>
      <c r="AS161" s="59">
        <v>0</v>
      </c>
      <c r="AT161" s="59"/>
      <c r="AU161" s="59"/>
      <c r="AV161" s="59"/>
      <c r="AW161" s="59"/>
      <c r="AX161" s="59">
        <f>AN161</f>
        <v>3000</v>
      </c>
      <c r="AY161" s="59"/>
      <c r="AZ161" s="59"/>
      <c r="BA161" s="59"/>
      <c r="BB161" s="59"/>
      <c r="BC161" s="59">
        <v>0</v>
      </c>
      <c r="BD161" s="59"/>
      <c r="BE161" s="59"/>
      <c r="BF161" s="59"/>
      <c r="BG161" s="59"/>
      <c r="BH161" s="59">
        <f>AS161-AD161</f>
        <v>0</v>
      </c>
      <c r="BI161" s="59"/>
      <c r="BJ161" s="59"/>
      <c r="BK161" s="59"/>
      <c r="BL161" s="59"/>
      <c r="BM161" s="59">
        <f>AX161-AI161</f>
        <v>0</v>
      </c>
      <c r="BN161" s="59"/>
      <c r="BO161" s="59"/>
      <c r="BP161" s="59"/>
      <c r="BQ161" s="59"/>
      <c r="BR161" s="34"/>
      <c r="BS161" s="34"/>
      <c r="BT161" s="34"/>
      <c r="BU161" s="34"/>
      <c r="BV161" s="34"/>
      <c r="BW161" s="5"/>
      <c r="BX161" s="5"/>
      <c r="BY161" s="5"/>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row>
    <row r="162" spans="1:116" ht="41.25" customHeight="1" x14ac:dyDescent="0.2">
      <c r="A162" s="157">
        <v>3</v>
      </c>
      <c r="B162" s="157"/>
      <c r="C162" s="82" t="s">
        <v>404</v>
      </c>
      <c r="D162" s="85"/>
      <c r="E162" s="85"/>
      <c r="F162" s="85"/>
      <c r="G162" s="85"/>
      <c r="H162" s="85"/>
      <c r="I162" s="86"/>
      <c r="J162" s="87" t="s">
        <v>125</v>
      </c>
      <c r="K162" s="87"/>
      <c r="L162" s="87"/>
      <c r="M162" s="87"/>
      <c r="N162" s="87"/>
      <c r="O162" s="53" t="s">
        <v>102</v>
      </c>
      <c r="P162" s="88"/>
      <c r="Q162" s="88"/>
      <c r="R162" s="88"/>
      <c r="S162" s="88"/>
      <c r="T162" s="88"/>
      <c r="U162" s="88"/>
      <c r="V162" s="88"/>
      <c r="W162" s="88"/>
      <c r="X162" s="89"/>
      <c r="Y162" s="59">
        <v>0</v>
      </c>
      <c r="Z162" s="59"/>
      <c r="AA162" s="59"/>
      <c r="AB162" s="59"/>
      <c r="AC162" s="59"/>
      <c r="AD162" s="59">
        <f>AD151/AD158</f>
        <v>2045.0501730103806</v>
      </c>
      <c r="AE162" s="59"/>
      <c r="AF162" s="59"/>
      <c r="AG162" s="59"/>
      <c r="AH162" s="59"/>
      <c r="AI162" s="59">
        <f>AD162</f>
        <v>2045.0501730103806</v>
      </c>
      <c r="AJ162" s="59"/>
      <c r="AK162" s="59"/>
      <c r="AL162" s="59"/>
      <c r="AM162" s="59"/>
      <c r="AN162" s="59">
        <v>0</v>
      </c>
      <c r="AO162" s="59"/>
      <c r="AP162" s="59"/>
      <c r="AQ162" s="59"/>
      <c r="AR162" s="59"/>
      <c r="AS162" s="59">
        <f>AS151/AS158</f>
        <v>2044.1953979238754</v>
      </c>
      <c r="AT162" s="59"/>
      <c r="AU162" s="59"/>
      <c r="AV162" s="59"/>
      <c r="AW162" s="59"/>
      <c r="AX162" s="59">
        <f>AX151/AX158</f>
        <v>2044.1953979238754</v>
      </c>
      <c r="AY162" s="59"/>
      <c r="AZ162" s="59"/>
      <c r="BA162" s="59"/>
      <c r="BB162" s="59"/>
      <c r="BC162" s="59">
        <v>0</v>
      </c>
      <c r="BD162" s="59"/>
      <c r="BE162" s="59"/>
      <c r="BF162" s="59"/>
      <c r="BG162" s="59"/>
      <c r="BH162" s="59">
        <f>AX162-AD162</f>
        <v>-0.85477508650524214</v>
      </c>
      <c r="BI162" s="59"/>
      <c r="BJ162" s="59"/>
      <c r="BK162" s="59"/>
      <c r="BL162" s="59"/>
      <c r="BM162" s="59">
        <f>AX162-AI162</f>
        <v>-0.85477508650524214</v>
      </c>
      <c r="BN162" s="59"/>
      <c r="BO162" s="59"/>
      <c r="BP162" s="59"/>
      <c r="BQ162" s="59"/>
      <c r="BR162" s="34"/>
      <c r="BS162" s="34"/>
      <c r="BT162" s="34"/>
      <c r="BU162" s="34"/>
      <c r="BV162" s="34"/>
      <c r="BW162" s="5"/>
      <c r="BX162" s="5"/>
      <c r="BY162" s="5"/>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row>
    <row r="163" spans="1:116" ht="41.25" customHeight="1" x14ac:dyDescent="0.2">
      <c r="A163" s="157"/>
      <c r="B163" s="157"/>
      <c r="C163" s="68" t="s">
        <v>107</v>
      </c>
      <c r="D163" s="125"/>
      <c r="E163" s="125"/>
      <c r="F163" s="125"/>
      <c r="G163" s="125"/>
      <c r="H163" s="125"/>
      <c r="I163" s="126"/>
      <c r="J163" s="87"/>
      <c r="K163" s="87"/>
      <c r="L163" s="87"/>
      <c r="M163" s="87"/>
      <c r="N163" s="87"/>
      <c r="O163" s="53"/>
      <c r="P163" s="88"/>
      <c r="Q163" s="88"/>
      <c r="R163" s="88"/>
      <c r="S163" s="88"/>
      <c r="T163" s="88"/>
      <c r="U163" s="88"/>
      <c r="V163" s="88"/>
      <c r="W163" s="88"/>
      <c r="X163" s="89"/>
      <c r="Y163" s="59"/>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34"/>
      <c r="BS163" s="34"/>
      <c r="BT163" s="34"/>
      <c r="BU163" s="34"/>
      <c r="BV163" s="34"/>
      <c r="BW163" s="5"/>
      <c r="BX163" s="5"/>
      <c r="BY163" s="5"/>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row>
    <row r="164" spans="1:116" ht="41.25" customHeight="1" x14ac:dyDescent="0.2">
      <c r="A164" s="157">
        <v>1</v>
      </c>
      <c r="B164" s="157"/>
      <c r="C164" s="82" t="s">
        <v>108</v>
      </c>
      <c r="D164" s="85"/>
      <c r="E164" s="85"/>
      <c r="F164" s="85"/>
      <c r="G164" s="85"/>
      <c r="H164" s="85"/>
      <c r="I164" s="86"/>
      <c r="J164" s="87" t="s">
        <v>122</v>
      </c>
      <c r="K164" s="87"/>
      <c r="L164" s="87"/>
      <c r="M164" s="87"/>
      <c r="N164" s="87"/>
      <c r="O164" s="53" t="s">
        <v>102</v>
      </c>
      <c r="P164" s="88"/>
      <c r="Q164" s="88"/>
      <c r="R164" s="88"/>
      <c r="S164" s="88"/>
      <c r="T164" s="88"/>
      <c r="U164" s="88"/>
      <c r="V164" s="88"/>
      <c r="W164" s="88"/>
      <c r="X164" s="89"/>
      <c r="Y164" s="59">
        <f>Y156/Y152*100</f>
        <v>14.722119985277878</v>
      </c>
      <c r="Z164" s="59"/>
      <c r="AA164" s="59"/>
      <c r="AB164" s="59"/>
      <c r="AC164" s="59"/>
      <c r="AD164" s="59">
        <v>0</v>
      </c>
      <c r="AE164" s="59"/>
      <c r="AF164" s="59"/>
      <c r="AG164" s="59"/>
      <c r="AH164" s="59"/>
      <c r="AI164" s="59">
        <f>Y164+AD164</f>
        <v>14.722119985277878</v>
      </c>
      <c r="AJ164" s="59"/>
      <c r="AK164" s="59"/>
      <c r="AL164" s="59"/>
      <c r="AM164" s="59"/>
      <c r="AN164" s="59">
        <f>Y164</f>
        <v>14.722119985277878</v>
      </c>
      <c r="AO164" s="59"/>
      <c r="AP164" s="59"/>
      <c r="AQ164" s="59"/>
      <c r="AR164" s="59"/>
      <c r="AS164" s="59">
        <v>0</v>
      </c>
      <c r="AT164" s="59"/>
      <c r="AU164" s="59"/>
      <c r="AV164" s="59"/>
      <c r="AW164" s="59"/>
      <c r="AX164" s="59">
        <f>AN164+AS164</f>
        <v>14.722119985277878</v>
      </c>
      <c r="AY164" s="59"/>
      <c r="AZ164" s="59"/>
      <c r="BA164" s="59"/>
      <c r="BB164" s="59"/>
      <c r="BC164" s="59">
        <v>0</v>
      </c>
      <c r="BD164" s="59"/>
      <c r="BE164" s="59"/>
      <c r="BF164" s="59"/>
      <c r="BG164" s="59"/>
      <c r="BH164" s="59">
        <f>AS164-AD164</f>
        <v>0</v>
      </c>
      <c r="BI164" s="59"/>
      <c r="BJ164" s="59"/>
      <c r="BK164" s="59"/>
      <c r="BL164" s="59"/>
      <c r="BM164" s="59">
        <v>0</v>
      </c>
      <c r="BN164" s="59"/>
      <c r="BO164" s="59"/>
      <c r="BP164" s="59"/>
      <c r="BQ164" s="59"/>
      <c r="BR164" s="34"/>
      <c r="BS164" s="34"/>
      <c r="BT164" s="34"/>
      <c r="BU164" s="34"/>
      <c r="BV164" s="34"/>
      <c r="BW164" s="5"/>
      <c r="BX164" s="5"/>
      <c r="BY164" s="5"/>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row>
    <row r="165" spans="1:116" ht="53.25" customHeight="1" x14ac:dyDescent="0.2">
      <c r="A165" s="157">
        <v>2</v>
      </c>
      <c r="B165" s="157"/>
      <c r="C165" s="82" t="s">
        <v>166</v>
      </c>
      <c r="D165" s="85"/>
      <c r="E165" s="85"/>
      <c r="F165" s="85"/>
      <c r="G165" s="85"/>
      <c r="H165" s="85"/>
      <c r="I165" s="86"/>
      <c r="J165" s="87" t="s">
        <v>122</v>
      </c>
      <c r="K165" s="87"/>
      <c r="L165" s="87"/>
      <c r="M165" s="87"/>
      <c r="N165" s="87"/>
      <c r="O165" s="53" t="s">
        <v>102</v>
      </c>
      <c r="P165" s="88"/>
      <c r="Q165" s="88"/>
      <c r="R165" s="88"/>
      <c r="S165" s="88"/>
      <c r="T165" s="88"/>
      <c r="U165" s="88"/>
      <c r="V165" s="88"/>
      <c r="W165" s="88"/>
      <c r="X165" s="89"/>
      <c r="Y165" s="59">
        <f>Y157/Y153*100</f>
        <v>48.387096774193552</v>
      </c>
      <c r="Z165" s="59"/>
      <c r="AA165" s="59"/>
      <c r="AB165" s="59"/>
      <c r="AC165" s="59"/>
      <c r="AD165" s="59">
        <v>0</v>
      </c>
      <c r="AE165" s="59"/>
      <c r="AF165" s="59"/>
      <c r="AG165" s="59"/>
      <c r="AH165" s="59"/>
      <c r="AI165" s="59">
        <f>Y165</f>
        <v>48.387096774193552</v>
      </c>
      <c r="AJ165" s="59"/>
      <c r="AK165" s="59"/>
      <c r="AL165" s="59"/>
      <c r="AM165" s="59"/>
      <c r="AN165" s="59">
        <f>AI165</f>
        <v>48.387096774193552</v>
      </c>
      <c r="AO165" s="59"/>
      <c r="AP165" s="59"/>
      <c r="AQ165" s="59"/>
      <c r="AR165" s="59"/>
      <c r="AS165" s="59">
        <v>0</v>
      </c>
      <c r="AT165" s="59"/>
      <c r="AU165" s="59"/>
      <c r="AV165" s="59"/>
      <c r="AW165" s="59"/>
      <c r="AX165" s="59">
        <f>AN165</f>
        <v>48.387096774193552</v>
      </c>
      <c r="AY165" s="59"/>
      <c r="AZ165" s="59"/>
      <c r="BA165" s="59"/>
      <c r="BB165" s="59"/>
      <c r="BC165" s="59">
        <v>0</v>
      </c>
      <c r="BD165" s="59"/>
      <c r="BE165" s="59"/>
      <c r="BF165" s="59"/>
      <c r="BG165" s="59"/>
      <c r="BH165" s="59">
        <f>AS165-AD165</f>
        <v>0</v>
      </c>
      <c r="BI165" s="59"/>
      <c r="BJ165" s="59"/>
      <c r="BK165" s="59"/>
      <c r="BL165" s="59"/>
      <c r="BM165" s="59">
        <v>0</v>
      </c>
      <c r="BN165" s="59"/>
      <c r="BO165" s="59"/>
      <c r="BP165" s="59"/>
      <c r="BQ165" s="59"/>
      <c r="BR165" s="34"/>
      <c r="BS165" s="34"/>
      <c r="BT165" s="34"/>
      <c r="BU165" s="34"/>
      <c r="BV165" s="34"/>
      <c r="BW165" s="5"/>
      <c r="BX165" s="5"/>
      <c r="BY165" s="5"/>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row>
    <row r="166" spans="1:116" ht="39.75" customHeight="1" x14ac:dyDescent="0.2">
      <c r="A166" s="157">
        <v>3</v>
      </c>
      <c r="B166" s="157"/>
      <c r="C166" s="82" t="s">
        <v>167</v>
      </c>
      <c r="D166" s="85"/>
      <c r="E166" s="85"/>
      <c r="F166" s="85"/>
      <c r="G166" s="85"/>
      <c r="H166" s="85"/>
      <c r="I166" s="86"/>
      <c r="J166" s="87" t="s">
        <v>122</v>
      </c>
      <c r="K166" s="87"/>
      <c r="L166" s="87"/>
      <c r="M166" s="87"/>
      <c r="N166" s="87"/>
      <c r="O166" s="53" t="s">
        <v>102</v>
      </c>
      <c r="P166" s="88"/>
      <c r="Q166" s="88"/>
      <c r="R166" s="88"/>
      <c r="S166" s="88"/>
      <c r="T166" s="88"/>
      <c r="U166" s="88"/>
      <c r="V166" s="88"/>
      <c r="W166" s="88"/>
      <c r="X166" s="89"/>
      <c r="Y166" s="59">
        <v>0</v>
      </c>
      <c r="Z166" s="59"/>
      <c r="AA166" s="59"/>
      <c r="AB166" s="59"/>
      <c r="AC166" s="59"/>
      <c r="AD166" s="59">
        <f>AD158/AD154*100</f>
        <v>96.333333333333343</v>
      </c>
      <c r="AE166" s="59"/>
      <c r="AF166" s="59"/>
      <c r="AG166" s="59"/>
      <c r="AH166" s="59"/>
      <c r="AI166" s="59">
        <f>AD166</f>
        <v>96.333333333333343</v>
      </c>
      <c r="AJ166" s="59"/>
      <c r="AK166" s="59"/>
      <c r="AL166" s="59"/>
      <c r="AM166" s="59"/>
      <c r="AN166" s="59">
        <v>0</v>
      </c>
      <c r="AO166" s="59"/>
      <c r="AP166" s="59"/>
      <c r="AQ166" s="59"/>
      <c r="AR166" s="59"/>
      <c r="AS166" s="59">
        <f>AD166</f>
        <v>96.333333333333343</v>
      </c>
      <c r="AT166" s="59"/>
      <c r="AU166" s="59"/>
      <c r="AV166" s="59"/>
      <c r="AW166" s="59"/>
      <c r="AX166" s="59">
        <f>AI166</f>
        <v>96.333333333333343</v>
      </c>
      <c r="AY166" s="59"/>
      <c r="AZ166" s="59"/>
      <c r="BA166" s="59"/>
      <c r="BB166" s="59"/>
      <c r="BC166" s="59">
        <v>0</v>
      </c>
      <c r="BD166" s="59"/>
      <c r="BE166" s="59"/>
      <c r="BF166" s="59"/>
      <c r="BG166" s="59"/>
      <c r="BH166" s="59">
        <f>AS166-AD166</f>
        <v>0</v>
      </c>
      <c r="BI166" s="59"/>
      <c r="BJ166" s="59"/>
      <c r="BK166" s="59"/>
      <c r="BL166" s="59"/>
      <c r="BM166" s="59">
        <v>0</v>
      </c>
      <c r="BN166" s="59"/>
      <c r="BO166" s="59"/>
      <c r="BP166" s="59"/>
      <c r="BQ166" s="59"/>
      <c r="BR166" s="34"/>
      <c r="BS166" s="34"/>
      <c r="BT166" s="34"/>
      <c r="BU166" s="34"/>
      <c r="BV166" s="34"/>
      <c r="BW166" s="5"/>
      <c r="BX166" s="5"/>
      <c r="BY166" s="5"/>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row>
    <row r="167" spans="1:116" s="26" customFormat="1" ht="31.5" customHeight="1" x14ac:dyDescent="0.2">
      <c r="A167" s="160">
        <v>4</v>
      </c>
      <c r="B167" s="160"/>
      <c r="C167" s="68" t="s">
        <v>341</v>
      </c>
      <c r="D167" s="125"/>
      <c r="E167" s="125"/>
      <c r="F167" s="125"/>
      <c r="G167" s="125"/>
      <c r="H167" s="125"/>
      <c r="I167" s="126"/>
      <c r="J167" s="87"/>
      <c r="K167" s="87"/>
      <c r="L167" s="87"/>
      <c r="M167" s="87"/>
      <c r="N167" s="87"/>
      <c r="O167" s="53"/>
      <c r="P167" s="88"/>
      <c r="Q167" s="88"/>
      <c r="R167" s="88"/>
      <c r="S167" s="88"/>
      <c r="T167" s="88"/>
      <c r="U167" s="88"/>
      <c r="V167" s="88"/>
      <c r="W167" s="88"/>
      <c r="X167" s="8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34"/>
      <c r="BS167" s="34"/>
      <c r="BT167" s="34"/>
      <c r="BU167" s="34"/>
      <c r="BV167" s="34"/>
      <c r="BW167" s="27"/>
      <c r="BX167" s="27"/>
      <c r="BY167" s="27"/>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row>
    <row r="168" spans="1:116" ht="15.75" customHeight="1" x14ac:dyDescent="0.2">
      <c r="A168" s="157"/>
      <c r="B168" s="157"/>
      <c r="C168" s="68" t="s">
        <v>96</v>
      </c>
      <c r="D168" s="125"/>
      <c r="E168" s="125"/>
      <c r="F168" s="125"/>
      <c r="G168" s="125"/>
      <c r="H168" s="125"/>
      <c r="I168" s="126"/>
      <c r="J168" s="87"/>
      <c r="K168" s="87"/>
      <c r="L168" s="87"/>
      <c r="M168" s="87"/>
      <c r="N168" s="87"/>
      <c r="O168" s="53"/>
      <c r="P168" s="88"/>
      <c r="Q168" s="88"/>
      <c r="R168" s="88"/>
      <c r="S168" s="88"/>
      <c r="T168" s="88"/>
      <c r="U168" s="88"/>
      <c r="V168" s="88"/>
      <c r="W168" s="88"/>
      <c r="X168" s="8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34"/>
      <c r="BS168" s="34"/>
      <c r="BT168" s="34"/>
      <c r="BU168" s="34"/>
      <c r="BV168" s="34"/>
      <c r="BW168" s="5"/>
      <c r="BX168" s="5"/>
      <c r="BY168" s="5"/>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row>
    <row r="169" spans="1:116" ht="28.5" customHeight="1" x14ac:dyDescent="0.2">
      <c r="A169" s="157">
        <v>1</v>
      </c>
      <c r="B169" s="157"/>
      <c r="C169" s="82" t="s">
        <v>123</v>
      </c>
      <c r="D169" s="83"/>
      <c r="E169" s="83"/>
      <c r="F169" s="83"/>
      <c r="G169" s="83"/>
      <c r="H169" s="83"/>
      <c r="I169" s="84"/>
      <c r="J169" s="50" t="s">
        <v>124</v>
      </c>
      <c r="K169" s="51"/>
      <c r="L169" s="51"/>
      <c r="M169" s="51"/>
      <c r="N169" s="52"/>
      <c r="O169" s="53" t="s">
        <v>99</v>
      </c>
      <c r="P169" s="88"/>
      <c r="Q169" s="88"/>
      <c r="R169" s="88"/>
      <c r="S169" s="88"/>
      <c r="T169" s="88"/>
      <c r="U169" s="88"/>
      <c r="V169" s="88"/>
      <c r="W169" s="88"/>
      <c r="X169" s="89"/>
      <c r="Y169" s="56">
        <v>3108756</v>
      </c>
      <c r="Z169" s="57"/>
      <c r="AA169" s="57"/>
      <c r="AB169" s="57"/>
      <c r="AC169" s="58"/>
      <c r="AD169" s="56">
        <v>0</v>
      </c>
      <c r="AE169" s="57"/>
      <c r="AF169" s="57"/>
      <c r="AG169" s="57"/>
      <c r="AH169" s="58"/>
      <c r="AI169" s="56">
        <f>Y169+AD169</f>
        <v>3108756</v>
      </c>
      <c r="AJ169" s="57"/>
      <c r="AK169" s="57"/>
      <c r="AL169" s="57"/>
      <c r="AM169" s="58"/>
      <c r="AN169" s="56">
        <v>3108756</v>
      </c>
      <c r="AO169" s="57"/>
      <c r="AP169" s="57"/>
      <c r="AQ169" s="57"/>
      <c r="AR169" s="58"/>
      <c r="AS169" s="56">
        <v>0</v>
      </c>
      <c r="AT169" s="57"/>
      <c r="AU169" s="57"/>
      <c r="AV169" s="57"/>
      <c r="AW169" s="58"/>
      <c r="AX169" s="56">
        <f>AN169+AS169</f>
        <v>3108756</v>
      </c>
      <c r="AY169" s="57"/>
      <c r="AZ169" s="57"/>
      <c r="BA169" s="57"/>
      <c r="BB169" s="58"/>
      <c r="BC169" s="56">
        <f>AN169-Y169</f>
        <v>0</v>
      </c>
      <c r="BD169" s="57"/>
      <c r="BE169" s="57"/>
      <c r="BF169" s="57"/>
      <c r="BG169" s="58"/>
      <c r="BH169" s="56">
        <v>0</v>
      </c>
      <c r="BI169" s="57"/>
      <c r="BJ169" s="57"/>
      <c r="BK169" s="57"/>
      <c r="BL169" s="58"/>
      <c r="BM169" s="56">
        <f>AX169-AI169</f>
        <v>0</v>
      </c>
      <c r="BN169" s="57"/>
      <c r="BO169" s="57"/>
      <c r="BP169" s="57"/>
      <c r="BQ169" s="58"/>
      <c r="BR169" s="34"/>
      <c r="BS169" s="34"/>
      <c r="BT169" s="34"/>
      <c r="BU169" s="34"/>
      <c r="BV169" s="34"/>
      <c r="BW169" s="5"/>
      <c r="BX169" s="5"/>
      <c r="BY169" s="5"/>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row>
    <row r="170" spans="1:116" ht="25.5" customHeight="1" x14ac:dyDescent="0.2">
      <c r="A170" s="157">
        <v>2</v>
      </c>
      <c r="B170" s="157"/>
      <c r="C170" s="82" t="s">
        <v>239</v>
      </c>
      <c r="D170" s="85"/>
      <c r="E170" s="85"/>
      <c r="F170" s="85"/>
      <c r="G170" s="85"/>
      <c r="H170" s="85"/>
      <c r="I170" s="86"/>
      <c r="J170" s="87" t="s">
        <v>103</v>
      </c>
      <c r="K170" s="87"/>
      <c r="L170" s="87"/>
      <c r="M170" s="87"/>
      <c r="N170" s="87"/>
      <c r="O170" s="53" t="s">
        <v>102</v>
      </c>
      <c r="P170" s="88"/>
      <c r="Q170" s="88"/>
      <c r="R170" s="88"/>
      <c r="S170" s="88"/>
      <c r="T170" s="88"/>
      <c r="U170" s="88"/>
      <c r="V170" s="88"/>
      <c r="W170" s="88"/>
      <c r="X170" s="89"/>
      <c r="Y170" s="59">
        <v>412</v>
      </c>
      <c r="Z170" s="59"/>
      <c r="AA170" s="59"/>
      <c r="AB170" s="59"/>
      <c r="AC170" s="59"/>
      <c r="AD170" s="59">
        <v>0</v>
      </c>
      <c r="AE170" s="59"/>
      <c r="AF170" s="59"/>
      <c r="AG170" s="59"/>
      <c r="AH170" s="59"/>
      <c r="AI170" s="59">
        <v>412</v>
      </c>
      <c r="AJ170" s="59"/>
      <c r="AK170" s="59"/>
      <c r="AL170" s="59"/>
      <c r="AM170" s="59"/>
      <c r="AN170" s="59">
        <v>412</v>
      </c>
      <c r="AO170" s="59"/>
      <c r="AP170" s="59"/>
      <c r="AQ170" s="59"/>
      <c r="AR170" s="59"/>
      <c r="AS170" s="59">
        <v>0</v>
      </c>
      <c r="AT170" s="59"/>
      <c r="AU170" s="59"/>
      <c r="AV170" s="59"/>
      <c r="AW170" s="59"/>
      <c r="AX170" s="59">
        <v>412</v>
      </c>
      <c r="AY170" s="59"/>
      <c r="AZ170" s="59"/>
      <c r="BA170" s="59"/>
      <c r="BB170" s="59"/>
      <c r="BC170" s="59">
        <f>AN170-Y170</f>
        <v>0</v>
      </c>
      <c r="BD170" s="59"/>
      <c r="BE170" s="59"/>
      <c r="BF170" s="59"/>
      <c r="BG170" s="59"/>
      <c r="BH170" s="59">
        <f>AS170-AD170</f>
        <v>0</v>
      </c>
      <c r="BI170" s="59"/>
      <c r="BJ170" s="59"/>
      <c r="BK170" s="59"/>
      <c r="BL170" s="59"/>
      <c r="BM170" s="59">
        <v>0</v>
      </c>
      <c r="BN170" s="59"/>
      <c r="BO170" s="59"/>
      <c r="BP170" s="59"/>
      <c r="BQ170" s="59"/>
      <c r="BR170" s="34"/>
      <c r="BS170" s="34"/>
      <c r="BT170" s="34"/>
      <c r="BU170" s="34"/>
      <c r="BV170" s="34"/>
      <c r="BW170" s="5"/>
      <c r="BX170" s="5"/>
      <c r="BY170" s="5"/>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row>
    <row r="171" spans="1:116" ht="32.25" customHeight="1" x14ac:dyDescent="0.2">
      <c r="A171" s="157">
        <v>3</v>
      </c>
      <c r="B171" s="157"/>
      <c r="C171" s="82" t="s">
        <v>329</v>
      </c>
      <c r="D171" s="85"/>
      <c r="E171" s="85"/>
      <c r="F171" s="85"/>
      <c r="G171" s="85"/>
      <c r="H171" s="85"/>
      <c r="I171" s="86"/>
      <c r="J171" s="50" t="s">
        <v>124</v>
      </c>
      <c r="K171" s="51"/>
      <c r="L171" s="51"/>
      <c r="M171" s="51"/>
      <c r="N171" s="52"/>
      <c r="O171" s="53" t="s">
        <v>102</v>
      </c>
      <c r="P171" s="88"/>
      <c r="Q171" s="88"/>
      <c r="R171" s="88"/>
      <c r="S171" s="88"/>
      <c r="T171" s="88"/>
      <c r="U171" s="88"/>
      <c r="V171" s="88"/>
      <c r="W171" s="88"/>
      <c r="X171" s="89"/>
      <c r="Y171" s="59">
        <v>0</v>
      </c>
      <c r="Z171" s="59"/>
      <c r="AA171" s="59"/>
      <c r="AB171" s="59"/>
      <c r="AC171" s="59"/>
      <c r="AD171" s="59">
        <v>467422</v>
      </c>
      <c r="AE171" s="59"/>
      <c r="AF171" s="59"/>
      <c r="AG171" s="59"/>
      <c r="AH171" s="59"/>
      <c r="AI171" s="56">
        <f>Y171+AD171</f>
        <v>467422</v>
      </c>
      <c r="AJ171" s="57"/>
      <c r="AK171" s="57"/>
      <c r="AL171" s="57"/>
      <c r="AM171" s="58"/>
      <c r="AN171" s="59">
        <v>0</v>
      </c>
      <c r="AO171" s="59"/>
      <c r="AP171" s="59"/>
      <c r="AQ171" s="59"/>
      <c r="AR171" s="59"/>
      <c r="AS171" s="59">
        <v>467422</v>
      </c>
      <c r="AT171" s="59"/>
      <c r="AU171" s="59"/>
      <c r="AV171" s="59"/>
      <c r="AW171" s="59"/>
      <c r="AX171" s="56">
        <f>AN171+AS171</f>
        <v>467422</v>
      </c>
      <c r="AY171" s="57"/>
      <c r="AZ171" s="57"/>
      <c r="BA171" s="57"/>
      <c r="BB171" s="58"/>
      <c r="BC171" s="59">
        <f>AN171-Y171</f>
        <v>0</v>
      </c>
      <c r="BD171" s="59"/>
      <c r="BE171" s="59"/>
      <c r="BF171" s="59"/>
      <c r="BG171" s="59"/>
      <c r="BH171" s="59">
        <f>AS171-AD171</f>
        <v>0</v>
      </c>
      <c r="BI171" s="59"/>
      <c r="BJ171" s="59"/>
      <c r="BK171" s="59"/>
      <c r="BL171" s="59"/>
      <c r="BM171" s="59">
        <f>AX171-AI171</f>
        <v>0</v>
      </c>
      <c r="BN171" s="59"/>
      <c r="BO171" s="59"/>
      <c r="BP171" s="59"/>
      <c r="BQ171" s="59"/>
      <c r="BR171" s="34"/>
      <c r="BS171" s="34"/>
      <c r="BT171" s="34"/>
      <c r="BU171" s="34"/>
      <c r="BV171" s="34"/>
      <c r="BW171" s="5"/>
      <c r="BX171" s="5"/>
      <c r="BY171" s="5"/>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row>
    <row r="172" spans="1:116" ht="15.75" customHeight="1" x14ac:dyDescent="0.2">
      <c r="A172" s="157"/>
      <c r="B172" s="157"/>
      <c r="C172" s="68" t="s">
        <v>105</v>
      </c>
      <c r="D172" s="125"/>
      <c r="E172" s="125"/>
      <c r="F172" s="125"/>
      <c r="G172" s="125"/>
      <c r="H172" s="125"/>
      <c r="I172" s="126"/>
      <c r="J172" s="87"/>
      <c r="K172" s="87"/>
      <c r="L172" s="87"/>
      <c r="M172" s="87"/>
      <c r="N172" s="87"/>
      <c r="O172" s="53"/>
      <c r="P172" s="88"/>
      <c r="Q172" s="88"/>
      <c r="R172" s="88"/>
      <c r="S172" s="88"/>
      <c r="T172" s="88"/>
      <c r="U172" s="88"/>
      <c r="V172" s="88"/>
      <c r="W172" s="88"/>
      <c r="X172" s="8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34"/>
      <c r="BS172" s="34"/>
      <c r="BT172" s="34"/>
      <c r="BU172" s="34"/>
      <c r="BV172" s="34"/>
      <c r="BW172" s="5"/>
      <c r="BX172" s="5"/>
      <c r="BY172" s="5"/>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row>
    <row r="173" spans="1:116" ht="27.75" customHeight="1" x14ac:dyDescent="0.2">
      <c r="A173" s="157">
        <v>1</v>
      </c>
      <c r="B173" s="157"/>
      <c r="C173" s="82" t="s">
        <v>240</v>
      </c>
      <c r="D173" s="85"/>
      <c r="E173" s="85"/>
      <c r="F173" s="85"/>
      <c r="G173" s="85"/>
      <c r="H173" s="85"/>
      <c r="I173" s="86"/>
      <c r="J173" s="87" t="s">
        <v>103</v>
      </c>
      <c r="K173" s="87"/>
      <c r="L173" s="87"/>
      <c r="M173" s="87"/>
      <c r="N173" s="87"/>
      <c r="O173" s="53" t="s">
        <v>101</v>
      </c>
      <c r="P173" s="88"/>
      <c r="Q173" s="88"/>
      <c r="R173" s="88"/>
      <c r="S173" s="88"/>
      <c r="T173" s="88"/>
      <c r="U173" s="88"/>
      <c r="V173" s="88"/>
      <c r="W173" s="88"/>
      <c r="X173" s="89"/>
      <c r="Y173" s="59">
        <v>412</v>
      </c>
      <c r="Z173" s="59"/>
      <c r="AA173" s="59"/>
      <c r="AB173" s="59"/>
      <c r="AC173" s="59"/>
      <c r="AD173" s="59">
        <v>0</v>
      </c>
      <c r="AE173" s="59"/>
      <c r="AF173" s="59"/>
      <c r="AG173" s="59"/>
      <c r="AH173" s="59"/>
      <c r="AI173" s="59">
        <v>412</v>
      </c>
      <c r="AJ173" s="59"/>
      <c r="AK173" s="59"/>
      <c r="AL173" s="59"/>
      <c r="AM173" s="59"/>
      <c r="AN173" s="59">
        <v>412</v>
      </c>
      <c r="AO173" s="59"/>
      <c r="AP173" s="59"/>
      <c r="AQ173" s="59"/>
      <c r="AR173" s="59"/>
      <c r="AS173" s="59">
        <v>0</v>
      </c>
      <c r="AT173" s="59"/>
      <c r="AU173" s="59"/>
      <c r="AV173" s="59"/>
      <c r="AW173" s="59"/>
      <c r="AX173" s="59">
        <v>412</v>
      </c>
      <c r="AY173" s="59"/>
      <c r="AZ173" s="59"/>
      <c r="BA173" s="59"/>
      <c r="BB173" s="59"/>
      <c r="BC173" s="59">
        <v>0</v>
      </c>
      <c r="BD173" s="59"/>
      <c r="BE173" s="59"/>
      <c r="BF173" s="59"/>
      <c r="BG173" s="59"/>
      <c r="BH173" s="59">
        <v>0</v>
      </c>
      <c r="BI173" s="59"/>
      <c r="BJ173" s="59"/>
      <c r="BK173" s="59"/>
      <c r="BL173" s="59"/>
      <c r="BM173" s="59">
        <v>0</v>
      </c>
      <c r="BN173" s="59"/>
      <c r="BO173" s="59"/>
      <c r="BP173" s="59"/>
      <c r="BQ173" s="59"/>
      <c r="BR173" s="34"/>
      <c r="BS173" s="34"/>
      <c r="BT173" s="34"/>
      <c r="BU173" s="34"/>
      <c r="BV173" s="34"/>
      <c r="BW173" s="5"/>
      <c r="BX173" s="5"/>
      <c r="BY173" s="5"/>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row>
    <row r="174" spans="1:116" ht="26.25" customHeight="1" x14ac:dyDescent="0.2">
      <c r="A174" s="157">
        <v>2</v>
      </c>
      <c r="B174" s="157"/>
      <c r="C174" s="82" t="s">
        <v>352</v>
      </c>
      <c r="D174" s="85"/>
      <c r="E174" s="85"/>
      <c r="F174" s="85"/>
      <c r="G174" s="85"/>
      <c r="H174" s="85"/>
      <c r="I174" s="86"/>
      <c r="J174" s="87" t="s">
        <v>103</v>
      </c>
      <c r="K174" s="87"/>
      <c r="L174" s="87"/>
      <c r="M174" s="87"/>
      <c r="N174" s="87"/>
      <c r="O174" s="53" t="s">
        <v>101</v>
      </c>
      <c r="P174" s="88"/>
      <c r="Q174" s="88"/>
      <c r="R174" s="88"/>
      <c r="S174" s="88"/>
      <c r="T174" s="88"/>
      <c r="U174" s="88"/>
      <c r="V174" s="88"/>
      <c r="W174" s="88"/>
      <c r="X174" s="89"/>
      <c r="Y174" s="59">
        <v>0</v>
      </c>
      <c r="Z174" s="59"/>
      <c r="AA174" s="59"/>
      <c r="AB174" s="59"/>
      <c r="AC174" s="59"/>
      <c r="AD174" s="59">
        <v>110</v>
      </c>
      <c r="AE174" s="59"/>
      <c r="AF174" s="59"/>
      <c r="AG174" s="59"/>
      <c r="AH174" s="59"/>
      <c r="AI174" s="56">
        <v>110</v>
      </c>
      <c r="AJ174" s="57"/>
      <c r="AK174" s="57"/>
      <c r="AL174" s="57"/>
      <c r="AM174" s="58"/>
      <c r="AN174" s="59">
        <v>0</v>
      </c>
      <c r="AO174" s="59"/>
      <c r="AP174" s="59"/>
      <c r="AQ174" s="59"/>
      <c r="AR174" s="59"/>
      <c r="AS174" s="59">
        <v>0</v>
      </c>
      <c r="AT174" s="59"/>
      <c r="AU174" s="59"/>
      <c r="AV174" s="59"/>
      <c r="AW174" s="59"/>
      <c r="AX174" s="56">
        <f>AN174+AS174</f>
        <v>0</v>
      </c>
      <c r="AY174" s="57"/>
      <c r="AZ174" s="57"/>
      <c r="BA174" s="57"/>
      <c r="BB174" s="58"/>
      <c r="BC174" s="59">
        <v>0</v>
      </c>
      <c r="BD174" s="59"/>
      <c r="BE174" s="59"/>
      <c r="BF174" s="59"/>
      <c r="BG174" s="59"/>
      <c r="BH174" s="59">
        <v>0</v>
      </c>
      <c r="BI174" s="59"/>
      <c r="BJ174" s="59"/>
      <c r="BK174" s="59"/>
      <c r="BL174" s="59"/>
      <c r="BM174" s="59">
        <v>0</v>
      </c>
      <c r="BN174" s="59"/>
      <c r="BO174" s="59"/>
      <c r="BP174" s="59"/>
      <c r="BQ174" s="59"/>
      <c r="BR174" s="34"/>
      <c r="BS174" s="34"/>
      <c r="BT174" s="34"/>
      <c r="BU174" s="34"/>
      <c r="BV174" s="34"/>
      <c r="BW174" s="5"/>
      <c r="BX174" s="5"/>
      <c r="BY174" s="5"/>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row>
    <row r="175" spans="1:116" ht="12.75" customHeight="1" x14ac:dyDescent="0.2">
      <c r="A175" s="157"/>
      <c r="B175" s="157"/>
      <c r="C175" s="68" t="s">
        <v>106</v>
      </c>
      <c r="D175" s="125"/>
      <c r="E175" s="125"/>
      <c r="F175" s="125"/>
      <c r="G175" s="125"/>
      <c r="H175" s="125"/>
      <c r="I175" s="126"/>
      <c r="J175" s="87"/>
      <c r="K175" s="87"/>
      <c r="L175" s="87"/>
      <c r="M175" s="87"/>
      <c r="N175" s="87"/>
      <c r="O175" s="53"/>
      <c r="P175" s="88"/>
      <c r="Q175" s="88"/>
      <c r="R175" s="88"/>
      <c r="S175" s="88"/>
      <c r="T175" s="88"/>
      <c r="U175" s="88"/>
      <c r="V175" s="88"/>
      <c r="W175" s="88"/>
      <c r="X175" s="8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34"/>
      <c r="BS175" s="34"/>
      <c r="BT175" s="34"/>
      <c r="BU175" s="34"/>
      <c r="BV175" s="34"/>
      <c r="BW175" s="5"/>
      <c r="BX175" s="5"/>
      <c r="BY175" s="5"/>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row>
    <row r="176" spans="1:116" ht="25.5" customHeight="1" x14ac:dyDescent="0.2">
      <c r="A176" s="157">
        <v>1</v>
      </c>
      <c r="B176" s="157"/>
      <c r="C176" s="82" t="s">
        <v>241</v>
      </c>
      <c r="D176" s="85"/>
      <c r="E176" s="85"/>
      <c r="F176" s="85"/>
      <c r="G176" s="85"/>
      <c r="H176" s="85"/>
      <c r="I176" s="86"/>
      <c r="J176" s="87" t="s">
        <v>125</v>
      </c>
      <c r="K176" s="87"/>
      <c r="L176" s="87"/>
      <c r="M176" s="87"/>
      <c r="N176" s="87"/>
      <c r="O176" s="53" t="s">
        <v>102</v>
      </c>
      <c r="P176" s="88"/>
      <c r="Q176" s="88"/>
      <c r="R176" s="88"/>
      <c r="S176" s="88"/>
      <c r="T176" s="88"/>
      <c r="U176" s="88"/>
      <c r="V176" s="88"/>
      <c r="W176" s="88"/>
      <c r="X176" s="89"/>
      <c r="Y176" s="59">
        <f>Y169/Y173</f>
        <v>7545.5242718446598</v>
      </c>
      <c r="Z176" s="59"/>
      <c r="AA176" s="59"/>
      <c r="AB176" s="59"/>
      <c r="AC176" s="59"/>
      <c r="AD176" s="59">
        <v>0</v>
      </c>
      <c r="AE176" s="59"/>
      <c r="AF176" s="59"/>
      <c r="AG176" s="59"/>
      <c r="AH176" s="59"/>
      <c r="AI176" s="59">
        <f>AI169/AI173</f>
        <v>7545.5242718446598</v>
      </c>
      <c r="AJ176" s="59"/>
      <c r="AK176" s="59"/>
      <c r="AL176" s="59"/>
      <c r="AM176" s="59"/>
      <c r="AN176" s="59">
        <f>AN169/AN173</f>
        <v>7545.5242718446598</v>
      </c>
      <c r="AO176" s="59"/>
      <c r="AP176" s="59"/>
      <c r="AQ176" s="59"/>
      <c r="AR176" s="59"/>
      <c r="AS176" s="59">
        <v>0</v>
      </c>
      <c r="AT176" s="59"/>
      <c r="AU176" s="59"/>
      <c r="AV176" s="59"/>
      <c r="AW176" s="59"/>
      <c r="AX176" s="59">
        <f>AX169/AX173</f>
        <v>7545.5242718446598</v>
      </c>
      <c r="AY176" s="59"/>
      <c r="AZ176" s="59"/>
      <c r="BA176" s="59"/>
      <c r="BB176" s="59"/>
      <c r="BC176" s="59">
        <v>0</v>
      </c>
      <c r="BD176" s="59"/>
      <c r="BE176" s="59"/>
      <c r="BF176" s="59"/>
      <c r="BG176" s="59"/>
      <c r="BH176" s="59">
        <v>0</v>
      </c>
      <c r="BI176" s="59"/>
      <c r="BJ176" s="59"/>
      <c r="BK176" s="59"/>
      <c r="BL176" s="59"/>
      <c r="BM176" s="59">
        <v>0</v>
      </c>
      <c r="BN176" s="59"/>
      <c r="BO176" s="59"/>
      <c r="BP176" s="59"/>
      <c r="BQ176" s="59"/>
      <c r="BR176" s="34"/>
      <c r="BS176" s="34"/>
      <c r="BT176" s="34"/>
      <c r="BU176" s="34"/>
      <c r="BV176" s="34"/>
      <c r="BW176" s="5"/>
      <c r="BX176" s="5"/>
      <c r="BY176" s="5"/>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row>
    <row r="177" spans="1:116" ht="25.5" customHeight="1" x14ac:dyDescent="0.2">
      <c r="A177" s="157">
        <v>2</v>
      </c>
      <c r="B177" s="157"/>
      <c r="C177" s="82" t="s">
        <v>353</v>
      </c>
      <c r="D177" s="85"/>
      <c r="E177" s="85"/>
      <c r="F177" s="85"/>
      <c r="G177" s="85"/>
      <c r="H177" s="85"/>
      <c r="I177" s="86"/>
      <c r="J177" s="87" t="s">
        <v>125</v>
      </c>
      <c r="K177" s="87"/>
      <c r="L177" s="87"/>
      <c r="M177" s="87"/>
      <c r="N177" s="87"/>
      <c r="O177" s="53" t="s">
        <v>102</v>
      </c>
      <c r="P177" s="88"/>
      <c r="Q177" s="88"/>
      <c r="R177" s="88"/>
      <c r="S177" s="88"/>
      <c r="T177" s="88"/>
      <c r="U177" s="88"/>
      <c r="V177" s="88"/>
      <c r="W177" s="88"/>
      <c r="X177" s="89"/>
      <c r="Y177" s="59">
        <v>0</v>
      </c>
      <c r="Z177" s="59"/>
      <c r="AA177" s="59"/>
      <c r="AB177" s="59"/>
      <c r="AC177" s="59"/>
      <c r="AD177" s="59">
        <f>AD171/AD174</f>
        <v>4249.2909090909088</v>
      </c>
      <c r="AE177" s="59"/>
      <c r="AF177" s="59"/>
      <c r="AG177" s="59"/>
      <c r="AH177" s="59"/>
      <c r="AI177" s="59">
        <f>AI171/AI174</f>
        <v>4249.2909090909088</v>
      </c>
      <c r="AJ177" s="59"/>
      <c r="AK177" s="59"/>
      <c r="AL177" s="59"/>
      <c r="AM177" s="59"/>
      <c r="AN177" s="59">
        <v>0</v>
      </c>
      <c r="AO177" s="59"/>
      <c r="AP177" s="59"/>
      <c r="AQ177" s="59"/>
      <c r="AR177" s="59"/>
      <c r="AS177" s="59">
        <v>0</v>
      </c>
      <c r="AT177" s="59"/>
      <c r="AU177" s="59"/>
      <c r="AV177" s="59"/>
      <c r="AW177" s="59"/>
      <c r="AX177" s="59">
        <v>0</v>
      </c>
      <c r="AY177" s="59"/>
      <c r="AZ177" s="59"/>
      <c r="BA177" s="59"/>
      <c r="BB177" s="59"/>
      <c r="BC177" s="59">
        <v>0</v>
      </c>
      <c r="BD177" s="59"/>
      <c r="BE177" s="59"/>
      <c r="BF177" s="59"/>
      <c r="BG177" s="59"/>
      <c r="BH177" s="59">
        <f>AS177-AD177</f>
        <v>-4249.2909090909088</v>
      </c>
      <c r="BI177" s="59"/>
      <c r="BJ177" s="59"/>
      <c r="BK177" s="59"/>
      <c r="BL177" s="59"/>
      <c r="BM177" s="59">
        <f>AX177-AI177</f>
        <v>-4249.2909090909088</v>
      </c>
      <c r="BN177" s="59"/>
      <c r="BO177" s="59"/>
      <c r="BP177" s="59"/>
      <c r="BQ177" s="59"/>
      <c r="BR177" s="34"/>
      <c r="BS177" s="34"/>
      <c r="BT177" s="34"/>
      <c r="BU177" s="34"/>
      <c r="BV177" s="34"/>
      <c r="BW177" s="5"/>
      <c r="BX177" s="5"/>
      <c r="BY177" s="5"/>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row>
    <row r="178" spans="1:116" ht="15.75" customHeight="1" x14ac:dyDescent="0.2">
      <c r="A178" s="157"/>
      <c r="B178" s="157"/>
      <c r="C178" s="68" t="s">
        <v>107</v>
      </c>
      <c r="D178" s="125"/>
      <c r="E178" s="125"/>
      <c r="F178" s="125"/>
      <c r="G178" s="125"/>
      <c r="H178" s="125"/>
      <c r="I178" s="126"/>
      <c r="J178" s="87"/>
      <c r="K178" s="87"/>
      <c r="L178" s="87"/>
      <c r="M178" s="87"/>
      <c r="N178" s="87"/>
      <c r="O178" s="53"/>
      <c r="P178" s="88"/>
      <c r="Q178" s="88"/>
      <c r="R178" s="88"/>
      <c r="S178" s="88"/>
      <c r="T178" s="88"/>
      <c r="U178" s="88"/>
      <c r="V178" s="88"/>
      <c r="W178" s="88"/>
      <c r="X178" s="8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34"/>
      <c r="BS178" s="34"/>
      <c r="BT178" s="34"/>
      <c r="BU178" s="34"/>
      <c r="BV178" s="34"/>
      <c r="BW178" s="5"/>
      <c r="BX178" s="5"/>
      <c r="BY178" s="5"/>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row>
    <row r="179" spans="1:116" ht="38.25" customHeight="1" x14ac:dyDescent="0.2">
      <c r="A179" s="157">
        <v>1</v>
      </c>
      <c r="B179" s="157"/>
      <c r="C179" s="82" t="s">
        <v>242</v>
      </c>
      <c r="D179" s="85"/>
      <c r="E179" s="85"/>
      <c r="F179" s="85"/>
      <c r="G179" s="85"/>
      <c r="H179" s="85"/>
      <c r="I179" s="86"/>
      <c r="J179" s="87" t="s">
        <v>122</v>
      </c>
      <c r="K179" s="87"/>
      <c r="L179" s="87"/>
      <c r="M179" s="87"/>
      <c r="N179" s="87"/>
      <c r="O179" s="53" t="s">
        <v>102</v>
      </c>
      <c r="P179" s="88"/>
      <c r="Q179" s="88"/>
      <c r="R179" s="88"/>
      <c r="S179" s="88"/>
      <c r="T179" s="88"/>
      <c r="U179" s="88"/>
      <c r="V179" s="88"/>
      <c r="W179" s="88"/>
      <c r="X179" s="89"/>
      <c r="Y179" s="59">
        <v>100</v>
      </c>
      <c r="Z179" s="59"/>
      <c r="AA179" s="59"/>
      <c r="AB179" s="59"/>
      <c r="AC179" s="59"/>
      <c r="AD179" s="59">
        <v>0</v>
      </c>
      <c r="AE179" s="59"/>
      <c r="AF179" s="59"/>
      <c r="AG179" s="59"/>
      <c r="AH179" s="59"/>
      <c r="AI179" s="59">
        <v>100</v>
      </c>
      <c r="AJ179" s="59"/>
      <c r="AK179" s="59"/>
      <c r="AL179" s="59"/>
      <c r="AM179" s="59"/>
      <c r="AN179" s="59">
        <v>100</v>
      </c>
      <c r="AO179" s="59"/>
      <c r="AP179" s="59"/>
      <c r="AQ179" s="59"/>
      <c r="AR179" s="59"/>
      <c r="AS179" s="59">
        <v>0</v>
      </c>
      <c r="AT179" s="59"/>
      <c r="AU179" s="59"/>
      <c r="AV179" s="59"/>
      <c r="AW179" s="59"/>
      <c r="AX179" s="59">
        <v>100</v>
      </c>
      <c r="AY179" s="59"/>
      <c r="AZ179" s="59"/>
      <c r="BA179" s="59"/>
      <c r="BB179" s="59"/>
      <c r="BC179" s="59">
        <v>0</v>
      </c>
      <c r="BD179" s="59"/>
      <c r="BE179" s="59"/>
      <c r="BF179" s="59"/>
      <c r="BG179" s="59"/>
      <c r="BH179" s="59">
        <v>0</v>
      </c>
      <c r="BI179" s="59"/>
      <c r="BJ179" s="59"/>
      <c r="BK179" s="59"/>
      <c r="BL179" s="59"/>
      <c r="BM179" s="59">
        <v>0</v>
      </c>
      <c r="BN179" s="59"/>
      <c r="BO179" s="59"/>
      <c r="BP179" s="59"/>
      <c r="BQ179" s="59"/>
      <c r="BR179" s="34"/>
      <c r="BS179" s="34"/>
      <c r="BT179" s="34"/>
      <c r="BU179" s="34"/>
      <c r="BV179" s="34"/>
      <c r="BW179" s="5"/>
      <c r="BX179" s="5"/>
      <c r="BY179" s="5"/>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row>
    <row r="180" spans="1:116" ht="25.5" customHeight="1" x14ac:dyDescent="0.2">
      <c r="A180" s="157">
        <v>2</v>
      </c>
      <c r="B180" s="157"/>
      <c r="C180" s="82" t="s">
        <v>354</v>
      </c>
      <c r="D180" s="85"/>
      <c r="E180" s="85"/>
      <c r="F180" s="85"/>
      <c r="G180" s="85"/>
      <c r="H180" s="85"/>
      <c r="I180" s="86"/>
      <c r="J180" s="87" t="s">
        <v>122</v>
      </c>
      <c r="K180" s="87"/>
      <c r="L180" s="87"/>
      <c r="M180" s="87"/>
      <c r="N180" s="87"/>
      <c r="O180" s="53" t="s">
        <v>102</v>
      </c>
      <c r="P180" s="88"/>
      <c r="Q180" s="88"/>
      <c r="R180" s="88"/>
      <c r="S180" s="88"/>
      <c r="T180" s="88"/>
      <c r="U180" s="88"/>
      <c r="V180" s="88"/>
      <c r="W180" s="88"/>
      <c r="X180" s="89"/>
      <c r="Y180" s="59">
        <v>0</v>
      </c>
      <c r="Z180" s="59"/>
      <c r="AA180" s="59"/>
      <c r="AB180" s="59"/>
      <c r="AC180" s="59"/>
      <c r="AD180" s="59">
        <v>100</v>
      </c>
      <c r="AE180" s="59"/>
      <c r="AF180" s="59"/>
      <c r="AG180" s="59"/>
      <c r="AH180" s="59"/>
      <c r="AI180" s="59">
        <v>100</v>
      </c>
      <c r="AJ180" s="59"/>
      <c r="AK180" s="59"/>
      <c r="AL180" s="59"/>
      <c r="AM180" s="59"/>
      <c r="AN180" s="59">
        <v>0</v>
      </c>
      <c r="AO180" s="59"/>
      <c r="AP180" s="59"/>
      <c r="AQ180" s="59"/>
      <c r="AR180" s="59"/>
      <c r="AS180" s="59">
        <v>0</v>
      </c>
      <c r="AT180" s="59"/>
      <c r="AU180" s="59"/>
      <c r="AV180" s="59"/>
      <c r="AW180" s="59"/>
      <c r="AX180" s="59">
        <v>0</v>
      </c>
      <c r="AY180" s="59"/>
      <c r="AZ180" s="59"/>
      <c r="BA180" s="59"/>
      <c r="BB180" s="59"/>
      <c r="BC180" s="59">
        <v>0</v>
      </c>
      <c r="BD180" s="59"/>
      <c r="BE180" s="59"/>
      <c r="BF180" s="59"/>
      <c r="BG180" s="59"/>
      <c r="BH180" s="59">
        <v>0</v>
      </c>
      <c r="BI180" s="59"/>
      <c r="BJ180" s="59"/>
      <c r="BK180" s="59"/>
      <c r="BL180" s="59"/>
      <c r="BM180" s="59">
        <v>0</v>
      </c>
      <c r="BN180" s="59"/>
      <c r="BO180" s="59"/>
      <c r="BP180" s="59"/>
      <c r="BQ180" s="59"/>
      <c r="BR180" s="34"/>
      <c r="BS180" s="34"/>
      <c r="BT180" s="34"/>
      <c r="BU180" s="34"/>
      <c r="BV180" s="34"/>
      <c r="BW180" s="5"/>
      <c r="BX180" s="5"/>
      <c r="BY180" s="5"/>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row>
    <row r="181" spans="1:116" ht="48" customHeight="1" x14ac:dyDescent="0.2">
      <c r="A181" s="162">
        <v>5</v>
      </c>
      <c r="B181" s="164"/>
      <c r="C181" s="68" t="s">
        <v>183</v>
      </c>
      <c r="D181" s="69"/>
      <c r="E181" s="69"/>
      <c r="F181" s="69"/>
      <c r="G181" s="69"/>
      <c r="H181" s="69"/>
      <c r="I181" s="70"/>
      <c r="J181" s="50"/>
      <c r="K181" s="51"/>
      <c r="L181" s="51"/>
      <c r="M181" s="51"/>
      <c r="N181" s="52"/>
      <c r="O181" s="53"/>
      <c r="P181" s="54"/>
      <c r="Q181" s="54"/>
      <c r="R181" s="54"/>
      <c r="S181" s="54"/>
      <c r="T181" s="54"/>
      <c r="U181" s="54"/>
      <c r="V181" s="54"/>
      <c r="W181" s="54"/>
      <c r="X181" s="55"/>
      <c r="Y181" s="56"/>
      <c r="Z181" s="57"/>
      <c r="AA181" s="57"/>
      <c r="AB181" s="57"/>
      <c r="AC181" s="58"/>
      <c r="AD181" s="56"/>
      <c r="AE181" s="57"/>
      <c r="AF181" s="57"/>
      <c r="AG181" s="57"/>
      <c r="AH181" s="58"/>
      <c r="AI181" s="56"/>
      <c r="AJ181" s="57"/>
      <c r="AK181" s="57"/>
      <c r="AL181" s="57"/>
      <c r="AM181" s="58"/>
      <c r="AN181" s="56"/>
      <c r="AO181" s="57"/>
      <c r="AP181" s="57"/>
      <c r="AQ181" s="57"/>
      <c r="AR181" s="58"/>
      <c r="AS181" s="56"/>
      <c r="AT181" s="57"/>
      <c r="AU181" s="57"/>
      <c r="AV181" s="57"/>
      <c r="AW181" s="58"/>
      <c r="AX181" s="56"/>
      <c r="AY181" s="57"/>
      <c r="AZ181" s="57"/>
      <c r="BA181" s="57"/>
      <c r="BB181" s="58"/>
      <c r="BC181" s="56"/>
      <c r="BD181" s="57"/>
      <c r="BE181" s="57"/>
      <c r="BF181" s="57"/>
      <c r="BG181" s="58"/>
      <c r="BH181" s="56"/>
      <c r="BI181" s="57"/>
      <c r="BJ181" s="57"/>
      <c r="BK181" s="57"/>
      <c r="BL181" s="58"/>
      <c r="BM181" s="56"/>
      <c r="BN181" s="57"/>
      <c r="BO181" s="57"/>
      <c r="BP181" s="57"/>
      <c r="BQ181" s="58"/>
      <c r="BR181" s="34"/>
      <c r="BS181" s="34"/>
      <c r="BT181" s="34"/>
      <c r="BU181" s="34"/>
      <c r="BV181" s="34"/>
      <c r="BW181" s="5"/>
      <c r="BX181" s="5"/>
      <c r="BY181" s="5"/>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row>
    <row r="182" spans="1:116" ht="15.75" customHeight="1" x14ac:dyDescent="0.2">
      <c r="A182" s="162"/>
      <c r="B182" s="164"/>
      <c r="C182" s="68" t="s">
        <v>96</v>
      </c>
      <c r="D182" s="69"/>
      <c r="E182" s="69"/>
      <c r="F182" s="69"/>
      <c r="G182" s="69"/>
      <c r="H182" s="69"/>
      <c r="I182" s="70"/>
      <c r="J182" s="50"/>
      <c r="K182" s="51"/>
      <c r="L182" s="51"/>
      <c r="M182" s="51"/>
      <c r="N182" s="52"/>
      <c r="O182" s="53"/>
      <c r="P182" s="54"/>
      <c r="Q182" s="54"/>
      <c r="R182" s="54"/>
      <c r="S182" s="54"/>
      <c r="T182" s="54"/>
      <c r="U182" s="54"/>
      <c r="V182" s="54"/>
      <c r="W182" s="54"/>
      <c r="X182" s="55"/>
      <c r="Y182" s="56"/>
      <c r="Z182" s="57"/>
      <c r="AA182" s="57"/>
      <c r="AB182" s="57"/>
      <c r="AC182" s="58"/>
      <c r="AD182" s="56"/>
      <c r="AE182" s="57"/>
      <c r="AF182" s="57"/>
      <c r="AG182" s="57"/>
      <c r="AH182" s="58"/>
      <c r="AI182" s="56"/>
      <c r="AJ182" s="57"/>
      <c r="AK182" s="57"/>
      <c r="AL182" s="57"/>
      <c r="AM182" s="58"/>
      <c r="AN182" s="56"/>
      <c r="AO182" s="57"/>
      <c r="AP182" s="57"/>
      <c r="AQ182" s="57"/>
      <c r="AR182" s="58"/>
      <c r="AS182" s="56"/>
      <c r="AT182" s="57"/>
      <c r="AU182" s="57"/>
      <c r="AV182" s="57"/>
      <c r="AW182" s="58"/>
      <c r="AX182" s="56"/>
      <c r="AY182" s="57"/>
      <c r="AZ182" s="57"/>
      <c r="BA182" s="57"/>
      <c r="BB182" s="58"/>
      <c r="BC182" s="56"/>
      <c r="BD182" s="57"/>
      <c r="BE182" s="57"/>
      <c r="BF182" s="57"/>
      <c r="BG182" s="58"/>
      <c r="BH182" s="56"/>
      <c r="BI182" s="57"/>
      <c r="BJ182" s="57"/>
      <c r="BK182" s="57"/>
      <c r="BL182" s="58"/>
      <c r="BM182" s="56"/>
      <c r="BN182" s="57"/>
      <c r="BO182" s="57"/>
      <c r="BP182" s="57"/>
      <c r="BQ182" s="58"/>
      <c r="BR182" s="34"/>
      <c r="BS182" s="34"/>
      <c r="BT182" s="34"/>
      <c r="BU182" s="34"/>
      <c r="BV182" s="34"/>
      <c r="BW182" s="5"/>
      <c r="BX182" s="5"/>
      <c r="BY182" s="5"/>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row>
    <row r="183" spans="1:116" ht="27.75" customHeight="1" x14ac:dyDescent="0.2">
      <c r="A183" s="157">
        <v>1</v>
      </c>
      <c r="B183" s="157"/>
      <c r="C183" s="82" t="s">
        <v>405</v>
      </c>
      <c r="D183" s="83"/>
      <c r="E183" s="83"/>
      <c r="F183" s="83"/>
      <c r="G183" s="83"/>
      <c r="H183" s="83"/>
      <c r="I183" s="84"/>
      <c r="J183" s="50" t="s">
        <v>124</v>
      </c>
      <c r="K183" s="51"/>
      <c r="L183" s="51"/>
      <c r="M183" s="51"/>
      <c r="N183" s="52"/>
      <c r="O183" s="53" t="s">
        <v>104</v>
      </c>
      <c r="P183" s="88"/>
      <c r="Q183" s="88"/>
      <c r="R183" s="88"/>
      <c r="S183" s="88"/>
      <c r="T183" s="88"/>
      <c r="U183" s="88"/>
      <c r="V183" s="88"/>
      <c r="W183" s="88"/>
      <c r="X183" s="89"/>
      <c r="Y183" s="56">
        <f>AA63</f>
        <v>17921700</v>
      </c>
      <c r="Z183" s="57"/>
      <c r="AA183" s="57"/>
      <c r="AB183" s="57"/>
      <c r="AC183" s="58"/>
      <c r="AD183" s="56">
        <v>0</v>
      </c>
      <c r="AE183" s="57"/>
      <c r="AF183" s="57"/>
      <c r="AG183" s="57"/>
      <c r="AH183" s="58"/>
      <c r="AI183" s="56">
        <f>Y183+AD183</f>
        <v>17921700</v>
      </c>
      <c r="AJ183" s="57"/>
      <c r="AK183" s="57"/>
      <c r="AL183" s="57"/>
      <c r="AM183" s="58"/>
      <c r="AN183" s="56">
        <f>AP63</f>
        <v>17921699.539999999</v>
      </c>
      <c r="AO183" s="57"/>
      <c r="AP183" s="57"/>
      <c r="AQ183" s="57"/>
      <c r="AR183" s="58"/>
      <c r="AS183" s="56">
        <v>0</v>
      </c>
      <c r="AT183" s="57"/>
      <c r="AU183" s="57"/>
      <c r="AV183" s="57"/>
      <c r="AW183" s="58"/>
      <c r="AX183" s="56">
        <f t="shared" ref="AX183:AX189" si="12">AN183</f>
        <v>17921699.539999999</v>
      </c>
      <c r="AY183" s="57"/>
      <c r="AZ183" s="57"/>
      <c r="BA183" s="57"/>
      <c r="BB183" s="58"/>
      <c r="BC183" s="56">
        <f>AN183-Y183</f>
        <v>-0.46000000089406967</v>
      </c>
      <c r="BD183" s="57"/>
      <c r="BE183" s="57"/>
      <c r="BF183" s="57"/>
      <c r="BG183" s="58"/>
      <c r="BH183" s="56">
        <f>AS183-AD183</f>
        <v>0</v>
      </c>
      <c r="BI183" s="57"/>
      <c r="BJ183" s="57"/>
      <c r="BK183" s="57"/>
      <c r="BL183" s="58"/>
      <c r="BM183" s="56">
        <f>BC183+BH183</f>
        <v>-0.46000000089406967</v>
      </c>
      <c r="BN183" s="57"/>
      <c r="BO183" s="57"/>
      <c r="BP183" s="57"/>
      <c r="BQ183" s="58"/>
      <c r="BR183" s="34"/>
      <c r="BS183" s="34"/>
      <c r="BT183" s="34"/>
      <c r="BU183" s="34"/>
      <c r="BV183" s="34"/>
      <c r="BW183" s="5"/>
      <c r="BX183" s="5"/>
      <c r="BY183" s="5"/>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row>
    <row r="184" spans="1:116" ht="45" customHeight="1" x14ac:dyDescent="0.2">
      <c r="A184" s="157">
        <v>2</v>
      </c>
      <c r="B184" s="157"/>
      <c r="C184" s="82" t="s">
        <v>406</v>
      </c>
      <c r="D184" s="85"/>
      <c r="E184" s="85"/>
      <c r="F184" s="85"/>
      <c r="G184" s="85"/>
      <c r="H184" s="85"/>
      <c r="I184" s="86"/>
      <c r="J184" s="87" t="s">
        <v>124</v>
      </c>
      <c r="K184" s="87"/>
      <c r="L184" s="87"/>
      <c r="M184" s="87"/>
      <c r="N184" s="87"/>
      <c r="O184" s="53" t="s">
        <v>101</v>
      </c>
      <c r="P184" s="88"/>
      <c r="Q184" s="88"/>
      <c r="R184" s="88"/>
      <c r="S184" s="88"/>
      <c r="T184" s="88"/>
      <c r="U184" s="88"/>
      <c r="V184" s="88"/>
      <c r="W184" s="88"/>
      <c r="X184" s="89"/>
      <c r="Y184" s="59">
        <v>5647500</v>
      </c>
      <c r="Z184" s="59"/>
      <c r="AA184" s="59"/>
      <c r="AB184" s="59"/>
      <c r="AC184" s="59"/>
      <c r="AD184" s="59">
        <v>0</v>
      </c>
      <c r="AE184" s="59"/>
      <c r="AF184" s="59"/>
      <c r="AG184" s="59"/>
      <c r="AH184" s="59"/>
      <c r="AI184" s="59">
        <f t="shared" ref="AI184:AI189" si="13">Y184</f>
        <v>5647500</v>
      </c>
      <c r="AJ184" s="59"/>
      <c r="AK184" s="59"/>
      <c r="AL184" s="59"/>
      <c r="AM184" s="59"/>
      <c r="AN184" s="59">
        <v>5647487.6500000004</v>
      </c>
      <c r="AO184" s="59"/>
      <c r="AP184" s="59"/>
      <c r="AQ184" s="59"/>
      <c r="AR184" s="59"/>
      <c r="AS184" s="59">
        <v>0</v>
      </c>
      <c r="AT184" s="59"/>
      <c r="AU184" s="59"/>
      <c r="AV184" s="59"/>
      <c r="AW184" s="59"/>
      <c r="AX184" s="59">
        <f t="shared" si="12"/>
        <v>5647487.6500000004</v>
      </c>
      <c r="AY184" s="59"/>
      <c r="AZ184" s="59"/>
      <c r="BA184" s="59"/>
      <c r="BB184" s="59"/>
      <c r="BC184" s="59">
        <f>AN184-Y184</f>
        <v>-12.349999999627471</v>
      </c>
      <c r="BD184" s="59"/>
      <c r="BE184" s="59"/>
      <c r="BF184" s="59"/>
      <c r="BG184" s="59"/>
      <c r="BH184" s="59">
        <f>AS184-AD184</f>
        <v>0</v>
      </c>
      <c r="BI184" s="59"/>
      <c r="BJ184" s="59"/>
      <c r="BK184" s="59"/>
      <c r="BL184" s="59"/>
      <c r="BM184" s="56">
        <f>BC184+BH184</f>
        <v>-12.349999999627471</v>
      </c>
      <c r="BN184" s="57"/>
      <c r="BO184" s="57"/>
      <c r="BP184" s="57"/>
      <c r="BQ184" s="58"/>
      <c r="BR184" s="34"/>
      <c r="BS184" s="34"/>
      <c r="BT184" s="34"/>
      <c r="BU184" s="34"/>
      <c r="BV184" s="34"/>
      <c r="BW184" s="5"/>
      <c r="BX184" s="5"/>
      <c r="BY184" s="5"/>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row>
    <row r="185" spans="1:116" ht="26.25" customHeight="1" x14ac:dyDescent="0.2">
      <c r="A185" s="157">
        <v>3</v>
      </c>
      <c r="B185" s="157"/>
      <c r="C185" s="82" t="s">
        <v>168</v>
      </c>
      <c r="D185" s="85"/>
      <c r="E185" s="85"/>
      <c r="F185" s="85"/>
      <c r="G185" s="85"/>
      <c r="H185" s="85"/>
      <c r="I185" s="86"/>
      <c r="J185" s="87" t="s">
        <v>171</v>
      </c>
      <c r="K185" s="87"/>
      <c r="L185" s="87"/>
      <c r="M185" s="87"/>
      <c r="N185" s="87"/>
      <c r="O185" s="53" t="s">
        <v>102</v>
      </c>
      <c r="P185" s="88"/>
      <c r="Q185" s="88"/>
      <c r="R185" s="88"/>
      <c r="S185" s="88"/>
      <c r="T185" s="88"/>
      <c r="U185" s="88"/>
      <c r="V185" s="88"/>
      <c r="W185" s="88"/>
      <c r="X185" s="89"/>
      <c r="Y185" s="59">
        <v>523</v>
      </c>
      <c r="Z185" s="59"/>
      <c r="AA185" s="59"/>
      <c r="AB185" s="59"/>
      <c r="AC185" s="59"/>
      <c r="AD185" s="59">
        <v>0</v>
      </c>
      <c r="AE185" s="59"/>
      <c r="AF185" s="59"/>
      <c r="AG185" s="59"/>
      <c r="AH185" s="59"/>
      <c r="AI185" s="59">
        <f t="shared" si="13"/>
        <v>523</v>
      </c>
      <c r="AJ185" s="59"/>
      <c r="AK185" s="59"/>
      <c r="AL185" s="59"/>
      <c r="AM185" s="59"/>
      <c r="AN185" s="59">
        <v>886.54</v>
      </c>
      <c r="AO185" s="59"/>
      <c r="AP185" s="59"/>
      <c r="AQ185" s="59"/>
      <c r="AR185" s="59"/>
      <c r="AS185" s="59">
        <v>0</v>
      </c>
      <c r="AT185" s="59"/>
      <c r="AU185" s="59"/>
      <c r="AV185" s="59"/>
      <c r="AW185" s="59"/>
      <c r="AX185" s="59">
        <f t="shared" si="12"/>
        <v>886.54</v>
      </c>
      <c r="AY185" s="59"/>
      <c r="AZ185" s="59"/>
      <c r="BA185" s="59"/>
      <c r="BB185" s="59"/>
      <c r="BC185" s="59">
        <v>0</v>
      </c>
      <c r="BD185" s="59"/>
      <c r="BE185" s="59"/>
      <c r="BF185" s="59"/>
      <c r="BG185" s="59"/>
      <c r="BH185" s="59">
        <v>0</v>
      </c>
      <c r="BI185" s="59"/>
      <c r="BJ185" s="59"/>
      <c r="BK185" s="59"/>
      <c r="BL185" s="59"/>
      <c r="BM185" s="56">
        <f>BC185+BH185</f>
        <v>0</v>
      </c>
      <c r="BN185" s="57"/>
      <c r="BO185" s="57"/>
      <c r="BP185" s="57"/>
      <c r="BQ185" s="58"/>
      <c r="BR185" s="34"/>
      <c r="BS185" s="34"/>
      <c r="BT185" s="34"/>
      <c r="BU185" s="34"/>
      <c r="BV185" s="34"/>
      <c r="BW185" s="5"/>
      <c r="BX185" s="5"/>
      <c r="BY185" s="5"/>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row>
    <row r="186" spans="1:116" ht="34.5" customHeight="1" x14ac:dyDescent="0.2">
      <c r="A186" s="157">
        <v>4</v>
      </c>
      <c r="B186" s="157"/>
      <c r="C186" s="82" t="s">
        <v>169</v>
      </c>
      <c r="D186" s="85"/>
      <c r="E186" s="85"/>
      <c r="F186" s="85"/>
      <c r="G186" s="85"/>
      <c r="H186" s="85"/>
      <c r="I186" s="86"/>
      <c r="J186" s="87" t="s">
        <v>126</v>
      </c>
      <c r="K186" s="87"/>
      <c r="L186" s="87"/>
      <c r="M186" s="87"/>
      <c r="N186" s="87"/>
      <c r="O186" s="53" t="s">
        <v>159</v>
      </c>
      <c r="P186" s="88"/>
      <c r="Q186" s="88"/>
      <c r="R186" s="88"/>
      <c r="S186" s="88"/>
      <c r="T186" s="88"/>
      <c r="U186" s="88"/>
      <c r="V186" s="88"/>
      <c r="W186" s="88"/>
      <c r="X186" s="89"/>
      <c r="Y186" s="59">
        <v>214</v>
      </c>
      <c r="Z186" s="59"/>
      <c r="AA186" s="59"/>
      <c r="AB186" s="59"/>
      <c r="AC186" s="59"/>
      <c r="AD186" s="59">
        <v>0</v>
      </c>
      <c r="AE186" s="59"/>
      <c r="AF186" s="59"/>
      <c r="AG186" s="59"/>
      <c r="AH186" s="59"/>
      <c r="AI186" s="59">
        <f t="shared" si="13"/>
        <v>214</v>
      </c>
      <c r="AJ186" s="59"/>
      <c r="AK186" s="59"/>
      <c r="AL186" s="59"/>
      <c r="AM186" s="59"/>
      <c r="AN186" s="59">
        <f>Y186</f>
        <v>214</v>
      </c>
      <c r="AO186" s="59"/>
      <c r="AP186" s="59"/>
      <c r="AQ186" s="59"/>
      <c r="AR186" s="59"/>
      <c r="AS186" s="59">
        <v>0</v>
      </c>
      <c r="AT186" s="59"/>
      <c r="AU186" s="59"/>
      <c r="AV186" s="59"/>
      <c r="AW186" s="59"/>
      <c r="AX186" s="59">
        <f t="shared" si="12"/>
        <v>214</v>
      </c>
      <c r="AY186" s="59"/>
      <c r="AZ186" s="59"/>
      <c r="BA186" s="59"/>
      <c r="BB186" s="59"/>
      <c r="BC186" s="59">
        <f t="shared" ref="BC186:BC191" si="14">AN186-Y186</f>
        <v>0</v>
      </c>
      <c r="BD186" s="59"/>
      <c r="BE186" s="59"/>
      <c r="BF186" s="59"/>
      <c r="BG186" s="59"/>
      <c r="BH186" s="59">
        <v>0</v>
      </c>
      <c r="BI186" s="59"/>
      <c r="BJ186" s="59"/>
      <c r="BK186" s="59"/>
      <c r="BL186" s="59"/>
      <c r="BM186" s="56">
        <f>BC186+BH186</f>
        <v>0</v>
      </c>
      <c r="BN186" s="57"/>
      <c r="BO186" s="57"/>
      <c r="BP186" s="57"/>
      <c r="BQ186" s="58"/>
      <c r="BR186" s="34"/>
      <c r="BS186" s="34"/>
      <c r="BT186" s="34"/>
      <c r="BU186" s="34"/>
      <c r="BV186" s="34"/>
      <c r="BW186" s="5"/>
      <c r="BX186" s="5"/>
      <c r="BY186" s="5"/>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row>
    <row r="187" spans="1:116" ht="25.5" customHeight="1" x14ac:dyDescent="0.2">
      <c r="A187" s="157">
        <v>5</v>
      </c>
      <c r="B187" s="157"/>
      <c r="C187" s="82" t="s">
        <v>407</v>
      </c>
      <c r="D187" s="85"/>
      <c r="E187" s="85"/>
      <c r="F187" s="85"/>
      <c r="G187" s="85"/>
      <c r="H187" s="85"/>
      <c r="I187" s="86"/>
      <c r="J187" s="50" t="s">
        <v>103</v>
      </c>
      <c r="K187" s="51"/>
      <c r="L187" s="51"/>
      <c r="M187" s="51"/>
      <c r="N187" s="52"/>
      <c r="O187" s="53" t="s">
        <v>159</v>
      </c>
      <c r="P187" s="88"/>
      <c r="Q187" s="88"/>
      <c r="R187" s="88"/>
      <c r="S187" s="88"/>
      <c r="T187" s="88"/>
      <c r="U187" s="88"/>
      <c r="V187" s="88"/>
      <c r="W187" s="88"/>
      <c r="X187" s="89"/>
      <c r="Y187" s="59">
        <v>3737</v>
      </c>
      <c r="Z187" s="59"/>
      <c r="AA187" s="59"/>
      <c r="AB187" s="59"/>
      <c r="AC187" s="59"/>
      <c r="AD187" s="59">
        <v>0</v>
      </c>
      <c r="AE187" s="59"/>
      <c r="AF187" s="59"/>
      <c r="AG187" s="59"/>
      <c r="AH187" s="59"/>
      <c r="AI187" s="59">
        <f t="shared" si="13"/>
        <v>3737</v>
      </c>
      <c r="AJ187" s="59"/>
      <c r="AK187" s="59"/>
      <c r="AL187" s="59"/>
      <c r="AM187" s="59"/>
      <c r="AN187" s="59">
        <f>AI187</f>
        <v>3737</v>
      </c>
      <c r="AO187" s="59"/>
      <c r="AP187" s="59"/>
      <c r="AQ187" s="59"/>
      <c r="AR187" s="59"/>
      <c r="AS187" s="59">
        <v>0</v>
      </c>
      <c r="AT187" s="59"/>
      <c r="AU187" s="59"/>
      <c r="AV187" s="59"/>
      <c r="AW187" s="59"/>
      <c r="AX187" s="59">
        <f t="shared" si="12"/>
        <v>3737</v>
      </c>
      <c r="AY187" s="59"/>
      <c r="AZ187" s="59"/>
      <c r="BA187" s="59"/>
      <c r="BB187" s="59"/>
      <c r="BC187" s="59">
        <f t="shared" si="14"/>
        <v>0</v>
      </c>
      <c r="BD187" s="59"/>
      <c r="BE187" s="59"/>
      <c r="BF187" s="59"/>
      <c r="BG187" s="59"/>
      <c r="BH187" s="59">
        <f t="shared" ref="BH187:BH191" si="15">AS187-AD187</f>
        <v>0</v>
      </c>
      <c r="BI187" s="59"/>
      <c r="BJ187" s="59"/>
      <c r="BK187" s="59"/>
      <c r="BL187" s="59"/>
      <c r="BM187" s="56">
        <f>BC187+BH187</f>
        <v>0</v>
      </c>
      <c r="BN187" s="57"/>
      <c r="BO187" s="57"/>
      <c r="BP187" s="57"/>
      <c r="BQ187" s="58"/>
      <c r="BR187" s="34"/>
      <c r="BS187" s="34"/>
      <c r="BT187" s="34"/>
      <c r="BU187" s="34"/>
      <c r="BV187" s="34"/>
      <c r="BW187" s="5"/>
      <c r="BX187" s="5"/>
      <c r="BY187" s="5"/>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row>
    <row r="188" spans="1:116" ht="25.5" customHeight="1" x14ac:dyDescent="0.2">
      <c r="A188" s="157">
        <v>6</v>
      </c>
      <c r="B188" s="157"/>
      <c r="C188" s="82" t="s">
        <v>170</v>
      </c>
      <c r="D188" s="85"/>
      <c r="E188" s="85"/>
      <c r="F188" s="85"/>
      <c r="G188" s="85"/>
      <c r="H188" s="85"/>
      <c r="I188" s="86"/>
      <c r="J188" s="50" t="s">
        <v>103</v>
      </c>
      <c r="K188" s="51"/>
      <c r="L188" s="51"/>
      <c r="M188" s="51"/>
      <c r="N188" s="52"/>
      <c r="O188" s="53" t="s">
        <v>159</v>
      </c>
      <c r="P188" s="88"/>
      <c r="Q188" s="88"/>
      <c r="R188" s="88"/>
      <c r="S188" s="88"/>
      <c r="T188" s="88"/>
      <c r="U188" s="88"/>
      <c r="V188" s="88"/>
      <c r="W188" s="88"/>
      <c r="X188" s="89"/>
      <c r="Y188" s="59">
        <v>4</v>
      </c>
      <c r="Z188" s="59"/>
      <c r="AA188" s="59"/>
      <c r="AB188" s="59"/>
      <c r="AC188" s="59"/>
      <c r="AD188" s="59">
        <v>0</v>
      </c>
      <c r="AE188" s="59"/>
      <c r="AF188" s="59"/>
      <c r="AG188" s="59"/>
      <c r="AH188" s="59"/>
      <c r="AI188" s="59">
        <f t="shared" si="13"/>
        <v>4</v>
      </c>
      <c r="AJ188" s="59"/>
      <c r="AK188" s="59"/>
      <c r="AL188" s="59"/>
      <c r="AM188" s="59"/>
      <c r="AN188" s="59">
        <f>AI188</f>
        <v>4</v>
      </c>
      <c r="AO188" s="59"/>
      <c r="AP188" s="59"/>
      <c r="AQ188" s="59"/>
      <c r="AR188" s="59"/>
      <c r="AS188" s="59">
        <v>0</v>
      </c>
      <c r="AT188" s="59"/>
      <c r="AU188" s="59"/>
      <c r="AV188" s="59"/>
      <c r="AW188" s="59"/>
      <c r="AX188" s="59">
        <f t="shared" si="12"/>
        <v>4</v>
      </c>
      <c r="AY188" s="59"/>
      <c r="AZ188" s="59"/>
      <c r="BA188" s="59"/>
      <c r="BB188" s="59"/>
      <c r="BC188" s="59">
        <f t="shared" si="14"/>
        <v>0</v>
      </c>
      <c r="BD188" s="59"/>
      <c r="BE188" s="59"/>
      <c r="BF188" s="59"/>
      <c r="BG188" s="59"/>
      <c r="BH188" s="59">
        <f t="shared" si="15"/>
        <v>0</v>
      </c>
      <c r="BI188" s="59"/>
      <c r="BJ188" s="59"/>
      <c r="BK188" s="59"/>
      <c r="BL188" s="59"/>
      <c r="BM188" s="56">
        <f>AX188-AI188</f>
        <v>0</v>
      </c>
      <c r="BN188" s="57"/>
      <c r="BO188" s="57"/>
      <c r="BP188" s="57"/>
      <c r="BQ188" s="58"/>
      <c r="BR188" s="34"/>
      <c r="BS188" s="34"/>
      <c r="BT188" s="34"/>
      <c r="BU188" s="34"/>
      <c r="BV188" s="34"/>
      <c r="BW188" s="5"/>
      <c r="BX188" s="5"/>
      <c r="BY188" s="5"/>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row>
    <row r="189" spans="1:116" ht="42.75" customHeight="1" x14ac:dyDescent="0.2">
      <c r="A189" s="157">
        <v>7</v>
      </c>
      <c r="B189" s="157"/>
      <c r="C189" s="82" t="s">
        <v>408</v>
      </c>
      <c r="D189" s="85"/>
      <c r="E189" s="85"/>
      <c r="F189" s="85"/>
      <c r="G189" s="85"/>
      <c r="H189" s="85"/>
      <c r="I189" s="86"/>
      <c r="J189" s="87" t="s">
        <v>171</v>
      </c>
      <c r="K189" s="87"/>
      <c r="L189" s="87"/>
      <c r="M189" s="87"/>
      <c r="N189" s="87"/>
      <c r="O189" s="53" t="s">
        <v>102</v>
      </c>
      <c r="P189" s="88"/>
      <c r="Q189" s="88"/>
      <c r="R189" s="88"/>
      <c r="S189" s="88"/>
      <c r="T189" s="88"/>
      <c r="U189" s="88"/>
      <c r="V189" s="88"/>
      <c r="W189" s="88"/>
      <c r="X189" s="89"/>
      <c r="Y189" s="59">
        <v>17</v>
      </c>
      <c r="Z189" s="59"/>
      <c r="AA189" s="59"/>
      <c r="AB189" s="59"/>
      <c r="AC189" s="59"/>
      <c r="AD189" s="59">
        <v>0</v>
      </c>
      <c r="AE189" s="59"/>
      <c r="AF189" s="59"/>
      <c r="AG189" s="59"/>
      <c r="AH189" s="59"/>
      <c r="AI189" s="59">
        <f t="shared" si="13"/>
        <v>17</v>
      </c>
      <c r="AJ189" s="59"/>
      <c r="AK189" s="59"/>
      <c r="AL189" s="59"/>
      <c r="AM189" s="59"/>
      <c r="AN189" s="59">
        <f>AI189</f>
        <v>17</v>
      </c>
      <c r="AO189" s="59"/>
      <c r="AP189" s="59"/>
      <c r="AQ189" s="59"/>
      <c r="AR189" s="59"/>
      <c r="AS189" s="59">
        <v>0</v>
      </c>
      <c r="AT189" s="59"/>
      <c r="AU189" s="59"/>
      <c r="AV189" s="59"/>
      <c r="AW189" s="59"/>
      <c r="AX189" s="59">
        <f t="shared" si="12"/>
        <v>17</v>
      </c>
      <c r="AY189" s="59"/>
      <c r="AZ189" s="59"/>
      <c r="BA189" s="59"/>
      <c r="BB189" s="59"/>
      <c r="BC189" s="59">
        <f t="shared" si="14"/>
        <v>0</v>
      </c>
      <c r="BD189" s="59"/>
      <c r="BE189" s="59"/>
      <c r="BF189" s="59"/>
      <c r="BG189" s="59"/>
      <c r="BH189" s="59">
        <f t="shared" si="15"/>
        <v>0</v>
      </c>
      <c r="BI189" s="59"/>
      <c r="BJ189" s="59"/>
      <c r="BK189" s="59"/>
      <c r="BL189" s="59"/>
      <c r="BM189" s="56">
        <f>AX189-AI189</f>
        <v>0</v>
      </c>
      <c r="BN189" s="57"/>
      <c r="BO189" s="57"/>
      <c r="BP189" s="57"/>
      <c r="BQ189" s="58"/>
      <c r="BR189" s="34"/>
      <c r="BS189" s="34"/>
      <c r="BT189" s="34"/>
      <c r="BU189" s="34"/>
      <c r="BV189" s="34"/>
      <c r="BW189" s="5"/>
      <c r="BX189" s="5"/>
      <c r="BY189" s="5"/>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row>
    <row r="190" spans="1:116" ht="25.5" customHeight="1" x14ac:dyDescent="0.2">
      <c r="A190" s="157">
        <v>8</v>
      </c>
      <c r="B190" s="157"/>
      <c r="C190" s="82" t="s">
        <v>409</v>
      </c>
      <c r="D190" s="85"/>
      <c r="E190" s="85"/>
      <c r="F190" s="85"/>
      <c r="G190" s="85"/>
      <c r="H190" s="85"/>
      <c r="I190" s="86"/>
      <c r="J190" s="50" t="s">
        <v>126</v>
      </c>
      <c r="K190" s="51"/>
      <c r="L190" s="51"/>
      <c r="M190" s="51"/>
      <c r="N190" s="52"/>
      <c r="O190" s="53" t="s">
        <v>324</v>
      </c>
      <c r="P190" s="88"/>
      <c r="Q190" s="88"/>
      <c r="R190" s="88"/>
      <c r="S190" s="88"/>
      <c r="T190" s="88"/>
      <c r="U190" s="88"/>
      <c r="V190" s="88"/>
      <c r="W190" s="88"/>
      <c r="X190" s="89"/>
      <c r="Y190" s="59">
        <v>125</v>
      </c>
      <c r="Z190" s="59"/>
      <c r="AA190" s="59"/>
      <c r="AB190" s="59"/>
      <c r="AC190" s="59"/>
      <c r="AD190" s="59">
        <v>0</v>
      </c>
      <c r="AE190" s="59"/>
      <c r="AF190" s="59"/>
      <c r="AG190" s="59"/>
      <c r="AH190" s="59"/>
      <c r="AI190" s="59">
        <f>Y190</f>
        <v>125</v>
      </c>
      <c r="AJ190" s="59"/>
      <c r="AK190" s="59"/>
      <c r="AL190" s="59"/>
      <c r="AM190" s="59"/>
      <c r="AN190" s="59">
        <v>125</v>
      </c>
      <c r="AO190" s="59"/>
      <c r="AP190" s="59"/>
      <c r="AQ190" s="59"/>
      <c r="AR190" s="59"/>
      <c r="AS190" s="59">
        <v>0</v>
      </c>
      <c r="AT190" s="59"/>
      <c r="AU190" s="59"/>
      <c r="AV190" s="59"/>
      <c r="AW190" s="59"/>
      <c r="AX190" s="59">
        <f>AN190</f>
        <v>125</v>
      </c>
      <c r="AY190" s="59"/>
      <c r="AZ190" s="59"/>
      <c r="BA190" s="59"/>
      <c r="BB190" s="59"/>
      <c r="BC190" s="59">
        <f t="shared" si="14"/>
        <v>0</v>
      </c>
      <c r="BD190" s="59"/>
      <c r="BE190" s="59"/>
      <c r="BF190" s="59"/>
      <c r="BG190" s="59"/>
      <c r="BH190" s="59">
        <f t="shared" si="15"/>
        <v>0</v>
      </c>
      <c r="BI190" s="59"/>
      <c r="BJ190" s="59"/>
      <c r="BK190" s="59"/>
      <c r="BL190" s="59"/>
      <c r="BM190" s="56">
        <f>AX190-AI190</f>
        <v>0</v>
      </c>
      <c r="BN190" s="57"/>
      <c r="BO190" s="57"/>
      <c r="BP190" s="57"/>
      <c r="BQ190" s="58"/>
      <c r="BR190" s="34"/>
      <c r="BS190" s="34"/>
      <c r="BT190" s="34"/>
      <c r="BU190" s="34"/>
      <c r="BV190" s="34"/>
      <c r="BW190" s="5"/>
      <c r="BX190" s="5"/>
      <c r="BY190" s="5"/>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row>
    <row r="191" spans="1:116" ht="25.5" customHeight="1" x14ac:dyDescent="0.2">
      <c r="A191" s="157">
        <v>9</v>
      </c>
      <c r="B191" s="157"/>
      <c r="C191" s="82" t="s">
        <v>323</v>
      </c>
      <c r="D191" s="85"/>
      <c r="E191" s="85"/>
      <c r="F191" s="85"/>
      <c r="G191" s="85"/>
      <c r="H191" s="85"/>
      <c r="I191" s="86"/>
      <c r="J191" s="50" t="s">
        <v>103</v>
      </c>
      <c r="K191" s="51"/>
      <c r="L191" s="51"/>
      <c r="M191" s="51"/>
      <c r="N191" s="52"/>
      <c r="O191" s="53" t="s">
        <v>324</v>
      </c>
      <c r="P191" s="88"/>
      <c r="Q191" s="88"/>
      <c r="R191" s="88"/>
      <c r="S191" s="88"/>
      <c r="T191" s="88"/>
      <c r="U191" s="88"/>
      <c r="V191" s="88"/>
      <c r="W191" s="88"/>
      <c r="X191" s="89"/>
      <c r="Y191" s="59">
        <v>320</v>
      </c>
      <c r="Z191" s="59"/>
      <c r="AA191" s="59"/>
      <c r="AB191" s="59"/>
      <c r="AC191" s="59"/>
      <c r="AD191" s="59">
        <v>0</v>
      </c>
      <c r="AE191" s="59"/>
      <c r="AF191" s="59"/>
      <c r="AG191" s="59"/>
      <c r="AH191" s="59"/>
      <c r="AI191" s="59">
        <f>Y191</f>
        <v>320</v>
      </c>
      <c r="AJ191" s="59"/>
      <c r="AK191" s="59"/>
      <c r="AL191" s="59"/>
      <c r="AM191" s="59"/>
      <c r="AN191" s="59">
        <v>320</v>
      </c>
      <c r="AO191" s="59"/>
      <c r="AP191" s="59"/>
      <c r="AQ191" s="59"/>
      <c r="AR191" s="59"/>
      <c r="AS191" s="59">
        <v>0</v>
      </c>
      <c r="AT191" s="59"/>
      <c r="AU191" s="59"/>
      <c r="AV191" s="59"/>
      <c r="AW191" s="59"/>
      <c r="AX191" s="59">
        <f>AN191</f>
        <v>320</v>
      </c>
      <c r="AY191" s="59"/>
      <c r="AZ191" s="59"/>
      <c r="BA191" s="59"/>
      <c r="BB191" s="59"/>
      <c r="BC191" s="59">
        <f t="shared" si="14"/>
        <v>0</v>
      </c>
      <c r="BD191" s="59"/>
      <c r="BE191" s="59"/>
      <c r="BF191" s="59"/>
      <c r="BG191" s="59"/>
      <c r="BH191" s="59">
        <f t="shared" si="15"/>
        <v>0</v>
      </c>
      <c r="BI191" s="59"/>
      <c r="BJ191" s="59"/>
      <c r="BK191" s="59"/>
      <c r="BL191" s="59"/>
      <c r="BM191" s="56">
        <f>AX191-AI191</f>
        <v>0</v>
      </c>
      <c r="BN191" s="57"/>
      <c r="BO191" s="57"/>
      <c r="BP191" s="57"/>
      <c r="BQ191" s="58"/>
      <c r="BR191" s="34"/>
      <c r="BS191" s="34"/>
      <c r="BT191" s="34"/>
      <c r="BU191" s="34"/>
      <c r="BV191" s="34"/>
      <c r="BW191" s="5"/>
      <c r="BX191" s="5"/>
      <c r="BY191" s="5"/>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row>
    <row r="192" spans="1:116" ht="42" customHeight="1" x14ac:dyDescent="0.2">
      <c r="A192" s="157">
        <v>10</v>
      </c>
      <c r="B192" s="157"/>
      <c r="C192" s="82" t="s">
        <v>410</v>
      </c>
      <c r="D192" s="85"/>
      <c r="E192" s="85"/>
      <c r="F192" s="85"/>
      <c r="G192" s="85"/>
      <c r="H192" s="85"/>
      <c r="I192" s="86"/>
      <c r="J192" s="50" t="s">
        <v>124</v>
      </c>
      <c r="K192" s="51"/>
      <c r="L192" s="51"/>
      <c r="M192" s="51"/>
      <c r="N192" s="52"/>
      <c r="O192" s="53" t="s">
        <v>104</v>
      </c>
      <c r="P192" s="88"/>
      <c r="Q192" s="88"/>
      <c r="R192" s="88"/>
      <c r="S192" s="88"/>
      <c r="T192" s="88"/>
      <c r="U192" s="88"/>
      <c r="V192" s="88"/>
      <c r="W192" s="88"/>
      <c r="X192" s="89"/>
      <c r="Y192" s="59">
        <v>0</v>
      </c>
      <c r="Z192" s="59"/>
      <c r="AA192" s="59"/>
      <c r="AB192" s="59"/>
      <c r="AC192" s="59"/>
      <c r="AD192" s="59">
        <f>AF63</f>
        <v>247511</v>
      </c>
      <c r="AE192" s="59"/>
      <c r="AF192" s="59"/>
      <c r="AG192" s="59"/>
      <c r="AH192" s="59"/>
      <c r="AI192" s="59">
        <f>Y192</f>
        <v>0</v>
      </c>
      <c r="AJ192" s="59"/>
      <c r="AK192" s="59"/>
      <c r="AL192" s="59"/>
      <c r="AM192" s="59"/>
      <c r="AN192" s="59">
        <v>0</v>
      </c>
      <c r="AO192" s="59"/>
      <c r="AP192" s="59"/>
      <c r="AQ192" s="59"/>
      <c r="AR192" s="59"/>
      <c r="AS192" s="59">
        <f>AU63</f>
        <v>247510.33</v>
      </c>
      <c r="AT192" s="59"/>
      <c r="AU192" s="59"/>
      <c r="AV192" s="59"/>
      <c r="AW192" s="59"/>
      <c r="AX192" s="59">
        <f>AS192</f>
        <v>247510.33</v>
      </c>
      <c r="AY192" s="59"/>
      <c r="AZ192" s="59"/>
      <c r="BA192" s="59"/>
      <c r="BB192" s="59"/>
      <c r="BC192" s="59">
        <f>AN192-Y192</f>
        <v>0</v>
      </c>
      <c r="BD192" s="59"/>
      <c r="BE192" s="59"/>
      <c r="BF192" s="59"/>
      <c r="BG192" s="59"/>
      <c r="BH192" s="59">
        <f>AS192-AD192</f>
        <v>-0.67000000001280569</v>
      </c>
      <c r="BI192" s="59"/>
      <c r="BJ192" s="59"/>
      <c r="BK192" s="59"/>
      <c r="BL192" s="59"/>
      <c r="BM192" s="56">
        <f>BC192+BH192</f>
        <v>-0.67000000001280569</v>
      </c>
      <c r="BN192" s="57"/>
      <c r="BO192" s="57"/>
      <c r="BP192" s="57"/>
      <c r="BQ192" s="58"/>
      <c r="BR192" s="34"/>
      <c r="BS192" s="34"/>
      <c r="BT192" s="34"/>
      <c r="BU192" s="34"/>
      <c r="BV192" s="34"/>
      <c r="BW192" s="5"/>
      <c r="BX192" s="5"/>
      <c r="BY192" s="5"/>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row>
    <row r="193" spans="1:116" ht="25.5" customHeight="1" x14ac:dyDescent="0.2">
      <c r="A193" s="157"/>
      <c r="B193" s="157"/>
      <c r="C193" s="68" t="s">
        <v>105</v>
      </c>
      <c r="D193" s="125"/>
      <c r="E193" s="125"/>
      <c r="F193" s="125"/>
      <c r="G193" s="125"/>
      <c r="H193" s="125"/>
      <c r="I193" s="126"/>
      <c r="J193" s="87"/>
      <c r="K193" s="87"/>
      <c r="L193" s="87"/>
      <c r="M193" s="87"/>
      <c r="N193" s="87"/>
      <c r="O193" s="53"/>
      <c r="P193" s="88"/>
      <c r="Q193" s="88"/>
      <c r="R193" s="88"/>
      <c r="S193" s="88"/>
      <c r="T193" s="88"/>
      <c r="U193" s="88"/>
      <c r="V193" s="88"/>
      <c r="W193" s="88"/>
      <c r="X193" s="89"/>
      <c r="Y193" s="59"/>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6"/>
      <c r="BN193" s="57"/>
      <c r="BO193" s="57"/>
      <c r="BP193" s="57"/>
      <c r="BQ193" s="58"/>
      <c r="BR193" s="34"/>
      <c r="BS193" s="34"/>
      <c r="BT193" s="34"/>
      <c r="BU193" s="34"/>
      <c r="BV193" s="34"/>
      <c r="BW193" s="5"/>
      <c r="BX193" s="5"/>
      <c r="BY193" s="5"/>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row>
    <row r="194" spans="1:116" ht="25.5" customHeight="1" x14ac:dyDescent="0.2">
      <c r="A194" s="157">
        <v>1</v>
      </c>
      <c r="B194" s="157"/>
      <c r="C194" s="82" t="s">
        <v>172</v>
      </c>
      <c r="D194" s="85"/>
      <c r="E194" s="85"/>
      <c r="F194" s="85"/>
      <c r="G194" s="85"/>
      <c r="H194" s="85"/>
      <c r="I194" s="86"/>
      <c r="J194" s="87" t="s">
        <v>126</v>
      </c>
      <c r="K194" s="87"/>
      <c r="L194" s="87"/>
      <c r="M194" s="87"/>
      <c r="N194" s="87"/>
      <c r="O194" s="53" t="s">
        <v>159</v>
      </c>
      <c r="P194" s="88"/>
      <c r="Q194" s="88"/>
      <c r="R194" s="88"/>
      <c r="S194" s="88"/>
      <c r="T194" s="88"/>
      <c r="U194" s="88"/>
      <c r="V194" s="88"/>
      <c r="W194" s="88"/>
      <c r="X194" s="89"/>
      <c r="Y194" s="59">
        <v>180</v>
      </c>
      <c r="Z194" s="59"/>
      <c r="AA194" s="59"/>
      <c r="AB194" s="59"/>
      <c r="AC194" s="59"/>
      <c r="AD194" s="59">
        <v>0</v>
      </c>
      <c r="AE194" s="59"/>
      <c r="AF194" s="59"/>
      <c r="AG194" s="59"/>
      <c r="AH194" s="59"/>
      <c r="AI194" s="59">
        <f>Y194</f>
        <v>180</v>
      </c>
      <c r="AJ194" s="59"/>
      <c r="AK194" s="59"/>
      <c r="AL194" s="59"/>
      <c r="AM194" s="59"/>
      <c r="AN194" s="59">
        <v>180</v>
      </c>
      <c r="AO194" s="59"/>
      <c r="AP194" s="59"/>
      <c r="AQ194" s="59"/>
      <c r="AR194" s="59"/>
      <c r="AS194" s="59">
        <v>0</v>
      </c>
      <c r="AT194" s="59"/>
      <c r="AU194" s="59"/>
      <c r="AV194" s="59"/>
      <c r="AW194" s="59"/>
      <c r="AX194" s="59">
        <f>AN194</f>
        <v>180</v>
      </c>
      <c r="AY194" s="59"/>
      <c r="AZ194" s="59"/>
      <c r="BA194" s="59"/>
      <c r="BB194" s="59"/>
      <c r="BC194" s="59">
        <f>AN194-Y194</f>
        <v>0</v>
      </c>
      <c r="BD194" s="59"/>
      <c r="BE194" s="59"/>
      <c r="BF194" s="59"/>
      <c r="BG194" s="59"/>
      <c r="BH194" s="59">
        <v>0</v>
      </c>
      <c r="BI194" s="59"/>
      <c r="BJ194" s="59"/>
      <c r="BK194" s="59"/>
      <c r="BL194" s="59"/>
      <c r="BM194" s="56">
        <v>0</v>
      </c>
      <c r="BN194" s="57"/>
      <c r="BO194" s="57"/>
      <c r="BP194" s="57"/>
      <c r="BQ194" s="58"/>
      <c r="BR194" s="34"/>
      <c r="BS194" s="34"/>
      <c r="BT194" s="34"/>
      <c r="BU194" s="34"/>
      <c r="BV194" s="34"/>
      <c r="BW194" s="5"/>
      <c r="BX194" s="5"/>
      <c r="BY194" s="5"/>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row>
    <row r="195" spans="1:116" ht="39.75" customHeight="1" x14ac:dyDescent="0.2">
      <c r="A195" s="157">
        <v>2</v>
      </c>
      <c r="B195" s="157"/>
      <c r="C195" s="82" t="s">
        <v>411</v>
      </c>
      <c r="D195" s="85"/>
      <c r="E195" s="85"/>
      <c r="F195" s="85"/>
      <c r="G195" s="85"/>
      <c r="H195" s="85"/>
      <c r="I195" s="86"/>
      <c r="J195" s="87" t="s">
        <v>126</v>
      </c>
      <c r="K195" s="87"/>
      <c r="L195" s="87"/>
      <c r="M195" s="87"/>
      <c r="N195" s="87"/>
      <c r="O195" s="53" t="s">
        <v>159</v>
      </c>
      <c r="P195" s="88"/>
      <c r="Q195" s="88"/>
      <c r="R195" s="88"/>
      <c r="S195" s="88"/>
      <c r="T195" s="88"/>
      <c r="U195" s="88"/>
      <c r="V195" s="88"/>
      <c r="W195" s="88"/>
      <c r="X195" s="89"/>
      <c r="Y195" s="59">
        <v>12.5</v>
      </c>
      <c r="Z195" s="59"/>
      <c r="AA195" s="59"/>
      <c r="AB195" s="59"/>
      <c r="AC195" s="59"/>
      <c r="AD195" s="59">
        <v>0</v>
      </c>
      <c r="AE195" s="59"/>
      <c r="AF195" s="59"/>
      <c r="AG195" s="59"/>
      <c r="AH195" s="59"/>
      <c r="AI195" s="59">
        <f>Y195</f>
        <v>12.5</v>
      </c>
      <c r="AJ195" s="59"/>
      <c r="AK195" s="59"/>
      <c r="AL195" s="59"/>
      <c r="AM195" s="59"/>
      <c r="AN195" s="59">
        <v>12.5</v>
      </c>
      <c r="AO195" s="59"/>
      <c r="AP195" s="59"/>
      <c r="AQ195" s="59"/>
      <c r="AR195" s="59"/>
      <c r="AS195" s="59">
        <v>0</v>
      </c>
      <c r="AT195" s="59"/>
      <c r="AU195" s="59"/>
      <c r="AV195" s="59"/>
      <c r="AW195" s="59"/>
      <c r="AX195" s="59">
        <f>AN195</f>
        <v>12.5</v>
      </c>
      <c r="AY195" s="59"/>
      <c r="AZ195" s="59"/>
      <c r="BA195" s="59"/>
      <c r="BB195" s="59"/>
      <c r="BC195" s="59">
        <f>AN195-Y195</f>
        <v>0</v>
      </c>
      <c r="BD195" s="59"/>
      <c r="BE195" s="59"/>
      <c r="BF195" s="59"/>
      <c r="BG195" s="59"/>
      <c r="BH195" s="59">
        <v>0</v>
      </c>
      <c r="BI195" s="59"/>
      <c r="BJ195" s="59"/>
      <c r="BK195" s="59"/>
      <c r="BL195" s="59"/>
      <c r="BM195" s="56">
        <v>0</v>
      </c>
      <c r="BN195" s="57"/>
      <c r="BO195" s="57"/>
      <c r="BP195" s="57"/>
      <c r="BQ195" s="58"/>
      <c r="BR195" s="34"/>
      <c r="BS195" s="34"/>
      <c r="BT195" s="34"/>
      <c r="BU195" s="34"/>
      <c r="BV195" s="34"/>
      <c r="BW195" s="5"/>
      <c r="BX195" s="5"/>
      <c r="BY195" s="5"/>
      <c r="CE195" s="21"/>
      <c r="CF195" s="21"/>
      <c r="CG195" s="21"/>
      <c r="CH195" s="21"/>
      <c r="CI195" s="21"/>
      <c r="CJ195" s="21"/>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row>
    <row r="196" spans="1:116" ht="30.75" customHeight="1" x14ac:dyDescent="0.2">
      <c r="A196" s="157">
        <v>3</v>
      </c>
      <c r="B196" s="157"/>
      <c r="C196" s="82" t="s">
        <v>412</v>
      </c>
      <c r="D196" s="85"/>
      <c r="E196" s="85"/>
      <c r="F196" s="85"/>
      <c r="G196" s="85"/>
      <c r="H196" s="85"/>
      <c r="I196" s="86"/>
      <c r="J196" s="87" t="s">
        <v>328</v>
      </c>
      <c r="K196" s="87"/>
      <c r="L196" s="87"/>
      <c r="M196" s="87"/>
      <c r="N196" s="87"/>
      <c r="O196" s="53" t="s">
        <v>159</v>
      </c>
      <c r="P196" s="88"/>
      <c r="Q196" s="88"/>
      <c r="R196" s="88"/>
      <c r="S196" s="88"/>
      <c r="T196" s="88"/>
      <c r="U196" s="88"/>
      <c r="V196" s="88"/>
      <c r="W196" s="88"/>
      <c r="X196" s="89"/>
      <c r="Y196" s="59">
        <v>320</v>
      </c>
      <c r="Z196" s="59"/>
      <c r="AA196" s="59"/>
      <c r="AB196" s="59"/>
      <c r="AC196" s="59"/>
      <c r="AD196" s="59">
        <v>0</v>
      </c>
      <c r="AE196" s="59"/>
      <c r="AF196" s="59"/>
      <c r="AG196" s="59"/>
      <c r="AH196" s="59"/>
      <c r="AI196" s="59">
        <f>Y196</f>
        <v>320</v>
      </c>
      <c r="AJ196" s="59"/>
      <c r="AK196" s="59"/>
      <c r="AL196" s="59"/>
      <c r="AM196" s="59"/>
      <c r="AN196" s="59">
        <v>320</v>
      </c>
      <c r="AO196" s="59"/>
      <c r="AP196" s="59"/>
      <c r="AQ196" s="59"/>
      <c r="AR196" s="59"/>
      <c r="AS196" s="59">
        <v>0</v>
      </c>
      <c r="AT196" s="59"/>
      <c r="AU196" s="59"/>
      <c r="AV196" s="59"/>
      <c r="AW196" s="59"/>
      <c r="AX196" s="59">
        <f>AN196</f>
        <v>320</v>
      </c>
      <c r="AY196" s="59"/>
      <c r="AZ196" s="59"/>
      <c r="BA196" s="59"/>
      <c r="BB196" s="59"/>
      <c r="BC196" s="59">
        <f>AN196-Y196</f>
        <v>0</v>
      </c>
      <c r="BD196" s="59"/>
      <c r="BE196" s="59"/>
      <c r="BF196" s="59"/>
      <c r="BG196" s="59"/>
      <c r="BH196" s="59">
        <v>0</v>
      </c>
      <c r="BI196" s="59"/>
      <c r="BJ196" s="59"/>
      <c r="BK196" s="59"/>
      <c r="BL196" s="59"/>
      <c r="BM196" s="56">
        <v>0</v>
      </c>
      <c r="BN196" s="57"/>
      <c r="BO196" s="57"/>
      <c r="BP196" s="57"/>
      <c r="BQ196" s="58"/>
      <c r="BR196" s="34"/>
      <c r="BS196" s="34"/>
      <c r="BT196" s="34"/>
      <c r="BU196" s="34"/>
      <c r="BV196" s="34"/>
      <c r="BW196" s="5"/>
      <c r="BX196" s="5"/>
      <c r="BY196" s="5"/>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row>
    <row r="197" spans="1:116" ht="18.75" customHeight="1" x14ac:dyDescent="0.2">
      <c r="A197" s="157">
        <v>4</v>
      </c>
      <c r="B197" s="157"/>
      <c r="C197" s="82" t="s">
        <v>413</v>
      </c>
      <c r="D197" s="85"/>
      <c r="E197" s="85"/>
      <c r="F197" s="85"/>
      <c r="G197" s="85"/>
      <c r="H197" s="85"/>
      <c r="I197" s="86"/>
      <c r="J197" s="87" t="s">
        <v>414</v>
      </c>
      <c r="K197" s="87"/>
      <c r="L197" s="87"/>
      <c r="M197" s="87"/>
      <c r="N197" s="87"/>
      <c r="O197" s="53" t="s">
        <v>159</v>
      </c>
      <c r="P197" s="88"/>
      <c r="Q197" s="88"/>
      <c r="R197" s="88"/>
      <c r="S197" s="88"/>
      <c r="T197" s="88"/>
      <c r="U197" s="88"/>
      <c r="V197" s="88"/>
      <c r="W197" s="88"/>
      <c r="X197" s="89"/>
      <c r="Y197" s="59">
        <v>0</v>
      </c>
      <c r="Z197" s="59"/>
      <c r="AA197" s="59"/>
      <c r="AB197" s="59"/>
      <c r="AC197" s="59"/>
      <c r="AD197" s="59">
        <v>1</v>
      </c>
      <c r="AE197" s="59"/>
      <c r="AF197" s="59"/>
      <c r="AG197" s="59"/>
      <c r="AH197" s="59"/>
      <c r="AI197" s="59">
        <f>Y197+AD197</f>
        <v>1</v>
      </c>
      <c r="AJ197" s="59"/>
      <c r="AK197" s="59"/>
      <c r="AL197" s="59"/>
      <c r="AM197" s="59"/>
      <c r="AN197" s="59">
        <v>0</v>
      </c>
      <c r="AO197" s="59"/>
      <c r="AP197" s="59"/>
      <c r="AQ197" s="59"/>
      <c r="AR197" s="59"/>
      <c r="AS197" s="59">
        <v>1</v>
      </c>
      <c r="AT197" s="59"/>
      <c r="AU197" s="59"/>
      <c r="AV197" s="59"/>
      <c r="AW197" s="59"/>
      <c r="AX197" s="59">
        <f>AN197+AS197</f>
        <v>1</v>
      </c>
      <c r="AY197" s="59"/>
      <c r="AZ197" s="59"/>
      <c r="BA197" s="59"/>
      <c r="BB197" s="59"/>
      <c r="BC197" s="59">
        <f>AN197-Y197</f>
        <v>0</v>
      </c>
      <c r="BD197" s="59"/>
      <c r="BE197" s="59"/>
      <c r="BF197" s="59"/>
      <c r="BG197" s="59"/>
      <c r="BH197" s="59">
        <v>0</v>
      </c>
      <c r="BI197" s="59"/>
      <c r="BJ197" s="59"/>
      <c r="BK197" s="59"/>
      <c r="BL197" s="59"/>
      <c r="BM197" s="56">
        <v>0</v>
      </c>
      <c r="BN197" s="57"/>
      <c r="BO197" s="57"/>
      <c r="BP197" s="57"/>
      <c r="BQ197" s="58"/>
      <c r="BR197" s="34"/>
      <c r="BS197" s="34"/>
      <c r="BT197" s="34"/>
      <c r="BU197" s="34"/>
      <c r="BV197" s="34"/>
      <c r="BW197" s="5"/>
      <c r="BX197" s="5"/>
      <c r="BY197" s="5"/>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row>
    <row r="198" spans="1:116" ht="44.25" customHeight="1" x14ac:dyDescent="0.2">
      <c r="A198" s="157"/>
      <c r="B198" s="157"/>
      <c r="C198" s="68" t="s">
        <v>106</v>
      </c>
      <c r="D198" s="125"/>
      <c r="E198" s="125"/>
      <c r="F198" s="125"/>
      <c r="G198" s="125"/>
      <c r="H198" s="125"/>
      <c r="I198" s="126"/>
      <c r="J198" s="87"/>
      <c r="K198" s="87"/>
      <c r="L198" s="87"/>
      <c r="M198" s="87"/>
      <c r="N198" s="87"/>
      <c r="O198" s="53"/>
      <c r="P198" s="88"/>
      <c r="Q198" s="88"/>
      <c r="R198" s="88"/>
      <c r="S198" s="88"/>
      <c r="T198" s="88"/>
      <c r="U198" s="88"/>
      <c r="V198" s="88"/>
      <c r="W198" s="88"/>
      <c r="X198" s="89"/>
      <c r="Y198" s="59"/>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34"/>
      <c r="BS198" s="34"/>
      <c r="BT198" s="34"/>
      <c r="BU198" s="34"/>
      <c r="BV198" s="34"/>
      <c r="BW198" s="5"/>
      <c r="BX198" s="5"/>
      <c r="BY198" s="5"/>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row>
    <row r="199" spans="1:116" ht="25.5" customHeight="1" x14ac:dyDescent="0.2">
      <c r="A199" s="157">
        <v>1</v>
      </c>
      <c r="B199" s="157"/>
      <c r="C199" s="82" t="s">
        <v>173</v>
      </c>
      <c r="D199" s="85"/>
      <c r="E199" s="85"/>
      <c r="F199" s="85"/>
      <c r="G199" s="85"/>
      <c r="H199" s="85"/>
      <c r="I199" s="86"/>
      <c r="J199" s="87" t="s">
        <v>174</v>
      </c>
      <c r="K199" s="87"/>
      <c r="L199" s="87"/>
      <c r="M199" s="87"/>
      <c r="N199" s="87"/>
      <c r="O199" s="53" t="s">
        <v>102</v>
      </c>
      <c r="P199" s="88"/>
      <c r="Q199" s="88"/>
      <c r="R199" s="88"/>
      <c r="S199" s="88"/>
      <c r="T199" s="88"/>
      <c r="U199" s="88"/>
      <c r="V199" s="88"/>
      <c r="W199" s="88"/>
      <c r="X199" s="89"/>
      <c r="Y199" s="59">
        <f>(Y185-Y189)/Y187*1000</f>
        <v>135.40272946213543</v>
      </c>
      <c r="Z199" s="59"/>
      <c r="AA199" s="59"/>
      <c r="AB199" s="59"/>
      <c r="AC199" s="59"/>
      <c r="AD199" s="59">
        <v>0</v>
      </c>
      <c r="AE199" s="59"/>
      <c r="AF199" s="59"/>
      <c r="AG199" s="59"/>
      <c r="AH199" s="59"/>
      <c r="AI199" s="59">
        <f t="shared" ref="AI199:AI203" si="16">Y199</f>
        <v>135.40272946213543</v>
      </c>
      <c r="AJ199" s="59"/>
      <c r="AK199" s="59"/>
      <c r="AL199" s="59"/>
      <c r="AM199" s="59"/>
      <c r="AN199" s="59">
        <f>(AN185-AN189)/AN187*1000</f>
        <v>232.68397109981268</v>
      </c>
      <c r="AO199" s="59"/>
      <c r="AP199" s="59"/>
      <c r="AQ199" s="59"/>
      <c r="AR199" s="59"/>
      <c r="AS199" s="59">
        <v>0</v>
      </c>
      <c r="AT199" s="59"/>
      <c r="AU199" s="59"/>
      <c r="AV199" s="59"/>
      <c r="AW199" s="59"/>
      <c r="AX199" s="59">
        <f t="shared" ref="AX199:AX203" si="17">AN199</f>
        <v>232.68397109981268</v>
      </c>
      <c r="AY199" s="59"/>
      <c r="AZ199" s="59"/>
      <c r="BA199" s="59"/>
      <c r="BB199" s="59"/>
      <c r="BC199" s="59">
        <f>AN199-Y199</f>
        <v>97.281241637677255</v>
      </c>
      <c r="BD199" s="59"/>
      <c r="BE199" s="59"/>
      <c r="BF199" s="59"/>
      <c r="BG199" s="59"/>
      <c r="BH199" s="59">
        <f t="shared" ref="BH199:BH204" si="18">AS199-AD199</f>
        <v>0</v>
      </c>
      <c r="BI199" s="59"/>
      <c r="BJ199" s="59"/>
      <c r="BK199" s="59"/>
      <c r="BL199" s="59"/>
      <c r="BM199" s="56">
        <f>BC199+BH199</f>
        <v>97.281241637677255</v>
      </c>
      <c r="BN199" s="57"/>
      <c r="BO199" s="57"/>
      <c r="BP199" s="57"/>
      <c r="BQ199" s="58"/>
      <c r="BR199" s="34"/>
      <c r="BS199" s="34"/>
      <c r="BT199" s="34"/>
      <c r="BU199" s="34"/>
      <c r="BV199" s="34"/>
      <c r="BW199" s="5"/>
      <c r="BX199" s="5"/>
      <c r="BY199" s="5"/>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row>
    <row r="200" spans="1:116" ht="43.5" customHeight="1" x14ac:dyDescent="0.2">
      <c r="A200" s="157">
        <v>2</v>
      </c>
      <c r="B200" s="157"/>
      <c r="C200" s="82" t="s">
        <v>175</v>
      </c>
      <c r="D200" s="85"/>
      <c r="E200" s="85"/>
      <c r="F200" s="85"/>
      <c r="G200" s="85"/>
      <c r="H200" s="85"/>
      <c r="I200" s="86"/>
      <c r="J200" s="87" t="s">
        <v>124</v>
      </c>
      <c r="K200" s="87"/>
      <c r="L200" s="87"/>
      <c r="M200" s="87"/>
      <c r="N200" s="87"/>
      <c r="O200" s="53" t="s">
        <v>102</v>
      </c>
      <c r="P200" s="88"/>
      <c r="Q200" s="88"/>
      <c r="R200" s="88"/>
      <c r="S200" s="88"/>
      <c r="T200" s="88"/>
      <c r="U200" s="88"/>
      <c r="V200" s="88"/>
      <c r="W200" s="88"/>
      <c r="X200" s="89"/>
      <c r="Y200" s="59">
        <f>Y189/Y188*1000</f>
        <v>4250</v>
      </c>
      <c r="Z200" s="59"/>
      <c r="AA200" s="59"/>
      <c r="AB200" s="59"/>
      <c r="AC200" s="59"/>
      <c r="AD200" s="59">
        <v>0</v>
      </c>
      <c r="AE200" s="59"/>
      <c r="AF200" s="59"/>
      <c r="AG200" s="59"/>
      <c r="AH200" s="59"/>
      <c r="AI200" s="59">
        <f t="shared" si="16"/>
        <v>4250</v>
      </c>
      <c r="AJ200" s="59"/>
      <c r="AK200" s="59"/>
      <c r="AL200" s="59"/>
      <c r="AM200" s="59"/>
      <c r="AN200" s="59">
        <f>AI200</f>
        <v>4250</v>
      </c>
      <c r="AO200" s="59"/>
      <c r="AP200" s="59"/>
      <c r="AQ200" s="59"/>
      <c r="AR200" s="59"/>
      <c r="AS200" s="59">
        <v>0</v>
      </c>
      <c r="AT200" s="59"/>
      <c r="AU200" s="59"/>
      <c r="AV200" s="59"/>
      <c r="AW200" s="59"/>
      <c r="AX200" s="59">
        <f t="shared" si="17"/>
        <v>4250</v>
      </c>
      <c r="AY200" s="59"/>
      <c r="AZ200" s="59"/>
      <c r="BA200" s="59"/>
      <c r="BB200" s="59"/>
      <c r="BC200" s="59">
        <v>0</v>
      </c>
      <c r="BD200" s="59"/>
      <c r="BE200" s="59"/>
      <c r="BF200" s="59"/>
      <c r="BG200" s="59"/>
      <c r="BH200" s="59">
        <f t="shared" si="18"/>
        <v>0</v>
      </c>
      <c r="BI200" s="59"/>
      <c r="BJ200" s="59"/>
      <c r="BK200" s="59"/>
      <c r="BL200" s="59"/>
      <c r="BM200" s="59">
        <f>AX200-AI200</f>
        <v>0</v>
      </c>
      <c r="BN200" s="59"/>
      <c r="BO200" s="59"/>
      <c r="BP200" s="59"/>
      <c r="BQ200" s="59"/>
      <c r="BR200" s="34"/>
      <c r="BS200" s="34"/>
      <c r="BT200" s="34"/>
      <c r="BU200" s="34"/>
      <c r="BV200" s="34"/>
      <c r="BW200" s="5"/>
      <c r="BX200" s="5"/>
      <c r="BY200" s="5"/>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row>
    <row r="201" spans="1:116" ht="40.5" customHeight="1" x14ac:dyDescent="0.2">
      <c r="A201" s="157">
        <v>3</v>
      </c>
      <c r="B201" s="157"/>
      <c r="C201" s="82" t="s">
        <v>176</v>
      </c>
      <c r="D201" s="85"/>
      <c r="E201" s="85"/>
      <c r="F201" s="85"/>
      <c r="G201" s="85"/>
      <c r="H201" s="85"/>
      <c r="I201" s="86"/>
      <c r="J201" s="87" t="s">
        <v>124</v>
      </c>
      <c r="K201" s="87"/>
      <c r="L201" s="87"/>
      <c r="M201" s="87"/>
      <c r="N201" s="87"/>
      <c r="O201" s="53" t="s">
        <v>102</v>
      </c>
      <c r="P201" s="88"/>
      <c r="Q201" s="88"/>
      <c r="R201" s="88"/>
      <c r="S201" s="88"/>
      <c r="T201" s="88"/>
      <c r="U201" s="88"/>
      <c r="V201" s="88"/>
      <c r="W201" s="88"/>
      <c r="X201" s="89"/>
      <c r="Y201" s="59">
        <f>(Y183-Y184)*80%/Y187</f>
        <v>2627.6050307733476</v>
      </c>
      <c r="Z201" s="59"/>
      <c r="AA201" s="59"/>
      <c r="AB201" s="59"/>
      <c r="AC201" s="59"/>
      <c r="AD201" s="59">
        <v>0</v>
      </c>
      <c r="AE201" s="59"/>
      <c r="AF201" s="59"/>
      <c r="AG201" s="59"/>
      <c r="AH201" s="59"/>
      <c r="AI201" s="59">
        <f>Y201+AD201</f>
        <v>2627.6050307733476</v>
      </c>
      <c r="AJ201" s="59"/>
      <c r="AK201" s="59"/>
      <c r="AL201" s="59"/>
      <c r="AM201" s="59"/>
      <c r="AN201" s="59">
        <f>(AN183-AN184)*80%/AN187</f>
        <v>2627.607576130586</v>
      </c>
      <c r="AO201" s="59"/>
      <c r="AP201" s="59"/>
      <c r="AQ201" s="59"/>
      <c r="AR201" s="59"/>
      <c r="AS201" s="59">
        <v>0</v>
      </c>
      <c r="AT201" s="59"/>
      <c r="AU201" s="59"/>
      <c r="AV201" s="59"/>
      <c r="AW201" s="59"/>
      <c r="AX201" s="59">
        <f>AN201+AS201</f>
        <v>2627.607576130586</v>
      </c>
      <c r="AY201" s="59"/>
      <c r="AZ201" s="59"/>
      <c r="BA201" s="59"/>
      <c r="BB201" s="59"/>
      <c r="BC201" s="59">
        <f>AN201-Y201</f>
        <v>2.5453572384321888E-3</v>
      </c>
      <c r="BD201" s="59"/>
      <c r="BE201" s="59"/>
      <c r="BF201" s="59"/>
      <c r="BG201" s="59"/>
      <c r="BH201" s="59">
        <f t="shared" si="18"/>
        <v>0</v>
      </c>
      <c r="BI201" s="59"/>
      <c r="BJ201" s="59"/>
      <c r="BK201" s="59"/>
      <c r="BL201" s="59"/>
      <c r="BM201" s="56">
        <f>BC201+BH201</f>
        <v>2.5453572384321888E-3</v>
      </c>
      <c r="BN201" s="57"/>
      <c r="BO201" s="57"/>
      <c r="BP201" s="57"/>
      <c r="BQ201" s="58"/>
      <c r="BR201" s="34"/>
      <c r="BS201" s="34"/>
      <c r="BT201" s="34"/>
      <c r="BU201" s="34"/>
      <c r="BV201" s="34"/>
      <c r="BW201" s="5"/>
      <c r="BX201" s="5"/>
      <c r="BY201" s="5"/>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row>
    <row r="202" spans="1:116" ht="39" customHeight="1" x14ac:dyDescent="0.2">
      <c r="A202" s="157">
        <v>4</v>
      </c>
      <c r="B202" s="157"/>
      <c r="C202" s="82" t="s">
        <v>177</v>
      </c>
      <c r="D202" s="85"/>
      <c r="E202" s="85"/>
      <c r="F202" s="85"/>
      <c r="G202" s="85"/>
      <c r="H202" s="85"/>
      <c r="I202" s="86"/>
      <c r="J202" s="87" t="s">
        <v>124</v>
      </c>
      <c r="K202" s="87"/>
      <c r="L202" s="87"/>
      <c r="M202" s="87"/>
      <c r="N202" s="87"/>
      <c r="O202" s="53" t="s">
        <v>102</v>
      </c>
      <c r="P202" s="88"/>
      <c r="Q202" s="88"/>
      <c r="R202" s="88"/>
      <c r="S202" s="88"/>
      <c r="T202" s="88"/>
      <c r="U202" s="88"/>
      <c r="V202" s="88"/>
      <c r="W202" s="88"/>
      <c r="X202" s="89"/>
      <c r="Y202" s="59">
        <f>(Y183-Y184)*20%/Y188</f>
        <v>613710</v>
      </c>
      <c r="Z202" s="59"/>
      <c r="AA202" s="59"/>
      <c r="AB202" s="59"/>
      <c r="AC202" s="59"/>
      <c r="AD202" s="59">
        <v>0</v>
      </c>
      <c r="AE202" s="59"/>
      <c r="AF202" s="59"/>
      <c r="AG202" s="59"/>
      <c r="AH202" s="59"/>
      <c r="AI202" s="59">
        <f t="shared" si="16"/>
        <v>613710</v>
      </c>
      <c r="AJ202" s="59"/>
      <c r="AK202" s="59"/>
      <c r="AL202" s="59"/>
      <c r="AM202" s="59"/>
      <c r="AN202" s="59">
        <f>(AN183-AN184)*20%/AN188</f>
        <v>613710.59450000001</v>
      </c>
      <c r="AO202" s="59"/>
      <c r="AP202" s="59"/>
      <c r="AQ202" s="59"/>
      <c r="AR202" s="59"/>
      <c r="AS202" s="59">
        <v>0</v>
      </c>
      <c r="AT202" s="59"/>
      <c r="AU202" s="59"/>
      <c r="AV202" s="59"/>
      <c r="AW202" s="59"/>
      <c r="AX202" s="59">
        <f t="shared" si="17"/>
        <v>613710.59450000001</v>
      </c>
      <c r="AY202" s="59"/>
      <c r="AZ202" s="59"/>
      <c r="BA202" s="59"/>
      <c r="BB202" s="59"/>
      <c r="BC202" s="59">
        <v>0</v>
      </c>
      <c r="BD202" s="59"/>
      <c r="BE202" s="59"/>
      <c r="BF202" s="59"/>
      <c r="BG202" s="59"/>
      <c r="BH202" s="59">
        <f t="shared" si="18"/>
        <v>0</v>
      </c>
      <c r="BI202" s="59"/>
      <c r="BJ202" s="59"/>
      <c r="BK202" s="59"/>
      <c r="BL202" s="59"/>
      <c r="BM202" s="59">
        <f>AX202-AI202</f>
        <v>0.59450000000651926</v>
      </c>
      <c r="BN202" s="59"/>
      <c r="BO202" s="59"/>
      <c r="BP202" s="59"/>
      <c r="BQ202" s="59"/>
      <c r="BR202" s="34"/>
      <c r="BS202" s="34"/>
      <c r="BT202" s="34"/>
      <c r="BU202" s="34"/>
      <c r="BV202" s="34"/>
      <c r="BW202" s="5"/>
      <c r="BX202" s="5"/>
      <c r="BY202" s="5"/>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row>
    <row r="203" spans="1:116" ht="43.5" customHeight="1" x14ac:dyDescent="0.2">
      <c r="A203" s="157">
        <v>5</v>
      </c>
      <c r="B203" s="157"/>
      <c r="C203" s="82" t="s">
        <v>178</v>
      </c>
      <c r="D203" s="85"/>
      <c r="E203" s="85"/>
      <c r="F203" s="85"/>
      <c r="G203" s="85"/>
      <c r="H203" s="85"/>
      <c r="I203" s="86"/>
      <c r="J203" s="87" t="s">
        <v>124</v>
      </c>
      <c r="K203" s="87"/>
      <c r="L203" s="87"/>
      <c r="M203" s="87"/>
      <c r="N203" s="87"/>
      <c r="O203" s="53" t="s">
        <v>102</v>
      </c>
      <c r="P203" s="88"/>
      <c r="Q203" s="88"/>
      <c r="R203" s="88"/>
      <c r="S203" s="88"/>
      <c r="T203" s="88"/>
      <c r="U203" s="88"/>
      <c r="V203" s="88"/>
      <c r="W203" s="88"/>
      <c r="X203" s="89"/>
      <c r="Y203" s="59">
        <v>80000</v>
      </c>
      <c r="Z203" s="59"/>
      <c r="AA203" s="59"/>
      <c r="AB203" s="59"/>
      <c r="AC203" s="59"/>
      <c r="AD203" s="59">
        <v>0</v>
      </c>
      <c r="AE203" s="59"/>
      <c r="AF203" s="59"/>
      <c r="AG203" s="59"/>
      <c r="AH203" s="59"/>
      <c r="AI203" s="59">
        <f t="shared" si="16"/>
        <v>80000</v>
      </c>
      <c r="AJ203" s="59"/>
      <c r="AK203" s="59"/>
      <c r="AL203" s="59"/>
      <c r="AM203" s="59"/>
      <c r="AN203" s="59">
        <f>AI203</f>
        <v>80000</v>
      </c>
      <c r="AO203" s="59"/>
      <c r="AP203" s="59"/>
      <c r="AQ203" s="59"/>
      <c r="AR203" s="59"/>
      <c r="AS203" s="59">
        <v>0</v>
      </c>
      <c r="AT203" s="59"/>
      <c r="AU203" s="59"/>
      <c r="AV203" s="59"/>
      <c r="AW203" s="59"/>
      <c r="AX203" s="59">
        <f t="shared" si="17"/>
        <v>80000</v>
      </c>
      <c r="AY203" s="59"/>
      <c r="AZ203" s="59"/>
      <c r="BA203" s="59"/>
      <c r="BB203" s="59"/>
      <c r="BC203" s="59">
        <v>0</v>
      </c>
      <c r="BD203" s="59"/>
      <c r="BE203" s="59"/>
      <c r="BF203" s="59"/>
      <c r="BG203" s="59"/>
      <c r="BH203" s="59">
        <f t="shared" si="18"/>
        <v>0</v>
      </c>
      <c r="BI203" s="59"/>
      <c r="BJ203" s="59"/>
      <c r="BK203" s="59"/>
      <c r="BL203" s="59"/>
      <c r="BM203" s="59">
        <f>AX203-AI203</f>
        <v>0</v>
      </c>
      <c r="BN203" s="59"/>
      <c r="BO203" s="59"/>
      <c r="BP203" s="59"/>
      <c r="BQ203" s="59"/>
      <c r="BR203" s="34"/>
      <c r="BS203" s="34"/>
      <c r="BT203" s="34"/>
      <c r="BU203" s="34"/>
      <c r="BV203" s="34"/>
      <c r="BW203" s="5"/>
      <c r="BX203" s="5"/>
      <c r="BY203" s="5"/>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row>
    <row r="204" spans="1:116" ht="24" customHeight="1" x14ac:dyDescent="0.2">
      <c r="A204" s="157">
        <v>6</v>
      </c>
      <c r="B204" s="157"/>
      <c r="C204" s="82" t="s">
        <v>415</v>
      </c>
      <c r="D204" s="85"/>
      <c r="E204" s="85"/>
      <c r="F204" s="85"/>
      <c r="G204" s="85"/>
      <c r="H204" s="85"/>
      <c r="I204" s="86"/>
      <c r="J204" s="87" t="s">
        <v>124</v>
      </c>
      <c r="K204" s="87"/>
      <c r="L204" s="87"/>
      <c r="M204" s="87"/>
      <c r="N204" s="87"/>
      <c r="O204" s="53" t="s">
        <v>102</v>
      </c>
      <c r="P204" s="88"/>
      <c r="Q204" s="88"/>
      <c r="R204" s="88"/>
      <c r="S204" s="88"/>
      <c r="T204" s="88"/>
      <c r="U204" s="88"/>
      <c r="V204" s="88"/>
      <c r="W204" s="88"/>
      <c r="X204" s="89"/>
      <c r="Y204" s="59">
        <v>0</v>
      </c>
      <c r="Z204" s="59"/>
      <c r="AA204" s="59"/>
      <c r="AB204" s="59"/>
      <c r="AC204" s="59"/>
      <c r="AD204" s="59">
        <f>AD192</f>
        <v>247511</v>
      </c>
      <c r="AE204" s="59"/>
      <c r="AF204" s="59"/>
      <c r="AG204" s="59"/>
      <c r="AH204" s="59"/>
      <c r="AI204" s="59">
        <f>Y204+AD204</f>
        <v>247511</v>
      </c>
      <c r="AJ204" s="59"/>
      <c r="AK204" s="59"/>
      <c r="AL204" s="59"/>
      <c r="AM204" s="59"/>
      <c r="AN204" s="59">
        <v>0</v>
      </c>
      <c r="AO204" s="59"/>
      <c r="AP204" s="59"/>
      <c r="AQ204" s="59"/>
      <c r="AR204" s="59"/>
      <c r="AS204" s="59">
        <f>AS192</f>
        <v>247510.33</v>
      </c>
      <c r="AT204" s="59"/>
      <c r="AU204" s="59"/>
      <c r="AV204" s="59"/>
      <c r="AW204" s="59"/>
      <c r="AX204" s="59">
        <f>AN204+AS204</f>
        <v>247510.33</v>
      </c>
      <c r="AY204" s="59"/>
      <c r="AZ204" s="59"/>
      <c r="BA204" s="59"/>
      <c r="BB204" s="59"/>
      <c r="BC204" s="59">
        <v>0</v>
      </c>
      <c r="BD204" s="59"/>
      <c r="BE204" s="59"/>
      <c r="BF204" s="59"/>
      <c r="BG204" s="59"/>
      <c r="BH204" s="59">
        <f t="shared" si="18"/>
        <v>-0.67000000001280569</v>
      </c>
      <c r="BI204" s="59"/>
      <c r="BJ204" s="59"/>
      <c r="BK204" s="59"/>
      <c r="BL204" s="59"/>
      <c r="BM204" s="59">
        <f>AX204-AI204</f>
        <v>-0.67000000001280569</v>
      </c>
      <c r="BN204" s="59"/>
      <c r="BO204" s="59"/>
      <c r="BP204" s="59"/>
      <c r="BQ204" s="59"/>
      <c r="BR204" s="34"/>
      <c r="BS204" s="34"/>
      <c r="BT204" s="34"/>
      <c r="BU204" s="34"/>
      <c r="BV204" s="34"/>
      <c r="BW204" s="5"/>
      <c r="BX204" s="5"/>
      <c r="BY204" s="5"/>
      <c r="CE204" s="21"/>
      <c r="CF204" s="21"/>
      <c r="CG204" s="21"/>
      <c r="CH204" s="21"/>
      <c r="CI204" s="21"/>
      <c r="CJ204" s="21"/>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row>
    <row r="205" spans="1:116" ht="27.75" customHeight="1" x14ac:dyDescent="0.2">
      <c r="A205" s="157"/>
      <c r="B205" s="157"/>
      <c r="C205" s="68" t="s">
        <v>107</v>
      </c>
      <c r="D205" s="125"/>
      <c r="E205" s="125"/>
      <c r="F205" s="125"/>
      <c r="G205" s="125"/>
      <c r="H205" s="125"/>
      <c r="I205" s="126"/>
      <c r="J205" s="87"/>
      <c r="K205" s="87"/>
      <c r="L205" s="87"/>
      <c r="M205" s="87"/>
      <c r="N205" s="87"/>
      <c r="O205" s="53"/>
      <c r="P205" s="88"/>
      <c r="Q205" s="88"/>
      <c r="R205" s="88"/>
      <c r="S205" s="88"/>
      <c r="T205" s="88"/>
      <c r="U205" s="88"/>
      <c r="V205" s="88"/>
      <c r="W205" s="88"/>
      <c r="X205" s="89"/>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34"/>
      <c r="BS205" s="34"/>
      <c r="BT205" s="34"/>
      <c r="BU205" s="34"/>
      <c r="BV205" s="34"/>
      <c r="BW205" s="5"/>
      <c r="BX205" s="5"/>
      <c r="BY205" s="5"/>
      <c r="CE205" s="21"/>
      <c r="CF205" s="21"/>
      <c r="CG205" s="21"/>
      <c r="CH205" s="21"/>
      <c r="CI205" s="21"/>
      <c r="CJ205" s="21"/>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row>
    <row r="206" spans="1:116" ht="26.25" customHeight="1" x14ac:dyDescent="0.2">
      <c r="A206" s="157">
        <v>1</v>
      </c>
      <c r="B206" s="157"/>
      <c r="C206" s="82" t="s">
        <v>179</v>
      </c>
      <c r="D206" s="85"/>
      <c r="E206" s="85"/>
      <c r="F206" s="85"/>
      <c r="G206" s="85"/>
      <c r="H206" s="85"/>
      <c r="I206" s="86"/>
      <c r="J206" s="87" t="s">
        <v>122</v>
      </c>
      <c r="K206" s="87"/>
      <c r="L206" s="87"/>
      <c r="M206" s="87"/>
      <c r="N206" s="87"/>
      <c r="O206" s="53" t="s">
        <v>102</v>
      </c>
      <c r="P206" s="88"/>
      <c r="Q206" s="88"/>
      <c r="R206" s="88"/>
      <c r="S206" s="88"/>
      <c r="T206" s="88"/>
      <c r="U206" s="88"/>
      <c r="V206" s="88"/>
      <c r="W206" s="88"/>
      <c r="X206" s="89"/>
      <c r="Y206" s="59">
        <v>100</v>
      </c>
      <c r="Z206" s="59"/>
      <c r="AA206" s="59"/>
      <c r="AB206" s="59"/>
      <c r="AC206" s="59"/>
      <c r="AD206" s="59">
        <v>0</v>
      </c>
      <c r="AE206" s="59"/>
      <c r="AF206" s="59"/>
      <c r="AG206" s="59"/>
      <c r="AH206" s="59"/>
      <c r="AI206" s="59">
        <v>100</v>
      </c>
      <c r="AJ206" s="59"/>
      <c r="AK206" s="59"/>
      <c r="AL206" s="59"/>
      <c r="AM206" s="59"/>
      <c r="AN206" s="59">
        <v>100</v>
      </c>
      <c r="AO206" s="59"/>
      <c r="AP206" s="59"/>
      <c r="AQ206" s="59"/>
      <c r="AR206" s="59"/>
      <c r="AS206" s="59">
        <v>0</v>
      </c>
      <c r="AT206" s="59"/>
      <c r="AU206" s="59"/>
      <c r="AV206" s="59"/>
      <c r="AW206" s="59"/>
      <c r="AX206" s="59">
        <v>100</v>
      </c>
      <c r="AY206" s="59"/>
      <c r="AZ206" s="59"/>
      <c r="BA206" s="59"/>
      <c r="BB206" s="59"/>
      <c r="BC206" s="59">
        <v>0</v>
      </c>
      <c r="BD206" s="59"/>
      <c r="BE206" s="59"/>
      <c r="BF206" s="59"/>
      <c r="BG206" s="59"/>
      <c r="BH206" s="59">
        <f>AS206-AD206</f>
        <v>0</v>
      </c>
      <c r="BI206" s="59"/>
      <c r="BJ206" s="59"/>
      <c r="BK206" s="59"/>
      <c r="BL206" s="59"/>
      <c r="BM206" s="59">
        <v>0</v>
      </c>
      <c r="BN206" s="59"/>
      <c r="BO206" s="59"/>
      <c r="BP206" s="59"/>
      <c r="BQ206" s="59"/>
      <c r="BR206" s="34"/>
      <c r="BS206" s="34"/>
      <c r="BT206" s="34"/>
      <c r="BU206" s="34"/>
      <c r="BV206" s="34"/>
      <c r="BW206" s="5"/>
      <c r="BX206" s="5"/>
      <c r="BY206" s="5"/>
      <c r="CE206" s="21"/>
      <c r="CF206" s="21"/>
      <c r="CG206" s="21"/>
      <c r="CH206" s="21"/>
      <c r="CI206" s="21"/>
      <c r="CJ206" s="21"/>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row>
    <row r="207" spans="1:116" ht="43.5" customHeight="1" x14ac:dyDescent="0.2">
      <c r="A207" s="157">
        <v>2</v>
      </c>
      <c r="B207" s="157"/>
      <c r="C207" s="82" t="s">
        <v>180</v>
      </c>
      <c r="D207" s="85"/>
      <c r="E207" s="85"/>
      <c r="F207" s="85"/>
      <c r="G207" s="85"/>
      <c r="H207" s="85"/>
      <c r="I207" s="86"/>
      <c r="J207" s="87" t="s">
        <v>122</v>
      </c>
      <c r="K207" s="87"/>
      <c r="L207" s="87"/>
      <c r="M207" s="87"/>
      <c r="N207" s="87"/>
      <c r="O207" s="53" t="s">
        <v>102</v>
      </c>
      <c r="P207" s="88"/>
      <c r="Q207" s="88"/>
      <c r="R207" s="88"/>
      <c r="S207" s="88"/>
      <c r="T207" s="88"/>
      <c r="U207" s="88"/>
      <c r="V207" s="88"/>
      <c r="W207" s="88"/>
      <c r="X207" s="89"/>
      <c r="Y207" s="59">
        <v>15</v>
      </c>
      <c r="Z207" s="59"/>
      <c r="AA207" s="59"/>
      <c r="AB207" s="59"/>
      <c r="AC207" s="59"/>
      <c r="AD207" s="59">
        <v>0</v>
      </c>
      <c r="AE207" s="59"/>
      <c r="AF207" s="59"/>
      <c r="AG207" s="59"/>
      <c r="AH207" s="59"/>
      <c r="AI207" s="59">
        <f>Y207</f>
        <v>15</v>
      </c>
      <c r="AJ207" s="59"/>
      <c r="AK207" s="59"/>
      <c r="AL207" s="59"/>
      <c r="AM207" s="59"/>
      <c r="AN207" s="59">
        <f>AI207</f>
        <v>15</v>
      </c>
      <c r="AO207" s="59"/>
      <c r="AP207" s="59"/>
      <c r="AQ207" s="59"/>
      <c r="AR207" s="59"/>
      <c r="AS207" s="59">
        <v>0</v>
      </c>
      <c r="AT207" s="59"/>
      <c r="AU207" s="59"/>
      <c r="AV207" s="59"/>
      <c r="AW207" s="59"/>
      <c r="AX207" s="59">
        <f>AN207</f>
        <v>15</v>
      </c>
      <c r="AY207" s="59"/>
      <c r="AZ207" s="59"/>
      <c r="BA207" s="59"/>
      <c r="BB207" s="59"/>
      <c r="BC207" s="59">
        <v>0</v>
      </c>
      <c r="BD207" s="59"/>
      <c r="BE207" s="59"/>
      <c r="BF207" s="59"/>
      <c r="BG207" s="59"/>
      <c r="BH207" s="59">
        <f>AS207-AD207</f>
        <v>0</v>
      </c>
      <c r="BI207" s="59"/>
      <c r="BJ207" s="59"/>
      <c r="BK207" s="59"/>
      <c r="BL207" s="59"/>
      <c r="BM207" s="59">
        <v>0</v>
      </c>
      <c r="BN207" s="59"/>
      <c r="BO207" s="59"/>
      <c r="BP207" s="59"/>
      <c r="BQ207" s="59"/>
      <c r="BR207" s="34"/>
      <c r="BS207" s="34"/>
      <c r="BT207" s="34"/>
      <c r="BU207" s="34"/>
      <c r="BV207" s="34"/>
      <c r="BW207" s="5"/>
      <c r="BX207" s="5"/>
      <c r="BY207" s="5"/>
      <c r="CE207" s="21"/>
      <c r="CF207" s="21"/>
      <c r="CG207" s="21"/>
      <c r="CH207" s="21"/>
      <c r="CI207" s="21"/>
      <c r="CJ207" s="21"/>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row>
    <row r="208" spans="1:116" ht="29.25" customHeight="1" x14ac:dyDescent="0.2">
      <c r="A208" s="157">
        <v>3</v>
      </c>
      <c r="B208" s="157"/>
      <c r="C208" s="82" t="s">
        <v>181</v>
      </c>
      <c r="D208" s="85"/>
      <c r="E208" s="85"/>
      <c r="F208" s="85"/>
      <c r="G208" s="85"/>
      <c r="H208" s="85"/>
      <c r="I208" s="86"/>
      <c r="J208" s="87" t="s">
        <v>122</v>
      </c>
      <c r="K208" s="87"/>
      <c r="L208" s="87"/>
      <c r="M208" s="87"/>
      <c r="N208" s="87"/>
      <c r="O208" s="53" t="s">
        <v>102</v>
      </c>
      <c r="P208" s="88"/>
      <c r="Q208" s="88"/>
      <c r="R208" s="88"/>
      <c r="S208" s="88"/>
      <c r="T208" s="88"/>
      <c r="U208" s="88"/>
      <c r="V208" s="88"/>
      <c r="W208" s="88"/>
      <c r="X208" s="89"/>
      <c r="Y208" s="59">
        <v>100</v>
      </c>
      <c r="Z208" s="59"/>
      <c r="AA208" s="59"/>
      <c r="AB208" s="59"/>
      <c r="AC208" s="59"/>
      <c r="AD208" s="59">
        <v>0</v>
      </c>
      <c r="AE208" s="59"/>
      <c r="AF208" s="59"/>
      <c r="AG208" s="59"/>
      <c r="AH208" s="59"/>
      <c r="AI208" s="59">
        <f>Y208</f>
        <v>100</v>
      </c>
      <c r="AJ208" s="59"/>
      <c r="AK208" s="59"/>
      <c r="AL208" s="59"/>
      <c r="AM208" s="59"/>
      <c r="AN208" s="59">
        <v>100</v>
      </c>
      <c r="AO208" s="59"/>
      <c r="AP208" s="59"/>
      <c r="AQ208" s="59"/>
      <c r="AR208" s="59"/>
      <c r="AS208" s="59">
        <f>AD208</f>
        <v>0</v>
      </c>
      <c r="AT208" s="59"/>
      <c r="AU208" s="59"/>
      <c r="AV208" s="59"/>
      <c r="AW208" s="59"/>
      <c r="AX208" s="59">
        <f>AI208</f>
        <v>100</v>
      </c>
      <c r="AY208" s="59"/>
      <c r="AZ208" s="59"/>
      <c r="BA208" s="59"/>
      <c r="BB208" s="59"/>
      <c r="BC208" s="59">
        <v>0</v>
      </c>
      <c r="BD208" s="59"/>
      <c r="BE208" s="59"/>
      <c r="BF208" s="59"/>
      <c r="BG208" s="59"/>
      <c r="BH208" s="59">
        <f>AS208-AD208</f>
        <v>0</v>
      </c>
      <c r="BI208" s="59"/>
      <c r="BJ208" s="59"/>
      <c r="BK208" s="59"/>
      <c r="BL208" s="59"/>
      <c r="BM208" s="59">
        <v>0</v>
      </c>
      <c r="BN208" s="59"/>
      <c r="BO208" s="59"/>
      <c r="BP208" s="59"/>
      <c r="BQ208" s="59"/>
      <c r="BR208" s="34"/>
      <c r="BS208" s="34"/>
      <c r="BT208" s="34"/>
      <c r="BU208" s="34"/>
      <c r="BV208" s="34"/>
      <c r="BW208" s="5"/>
      <c r="BX208" s="5"/>
      <c r="BY208" s="5"/>
      <c r="CE208" s="21"/>
      <c r="CF208" s="21"/>
      <c r="CG208" s="21"/>
      <c r="CH208" s="21"/>
      <c r="CI208" s="21"/>
      <c r="CJ208" s="21"/>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row>
    <row r="209" spans="1:116" ht="30" customHeight="1" x14ac:dyDescent="0.2">
      <c r="A209" s="157">
        <v>4</v>
      </c>
      <c r="B209" s="157"/>
      <c r="C209" s="82" t="s">
        <v>182</v>
      </c>
      <c r="D209" s="85"/>
      <c r="E209" s="85"/>
      <c r="F209" s="85"/>
      <c r="G209" s="85"/>
      <c r="H209" s="85"/>
      <c r="I209" s="86"/>
      <c r="J209" s="87" t="s">
        <v>122</v>
      </c>
      <c r="K209" s="87"/>
      <c r="L209" s="87"/>
      <c r="M209" s="87"/>
      <c r="N209" s="87"/>
      <c r="O209" s="53" t="s">
        <v>102</v>
      </c>
      <c r="P209" s="88"/>
      <c r="Q209" s="88"/>
      <c r="R209" s="88"/>
      <c r="S209" s="88"/>
      <c r="T209" s="88"/>
      <c r="U209" s="88"/>
      <c r="V209" s="88"/>
      <c r="W209" s="88"/>
      <c r="X209" s="89"/>
      <c r="Y209" s="59">
        <v>100</v>
      </c>
      <c r="Z209" s="59"/>
      <c r="AA209" s="59"/>
      <c r="AB209" s="59"/>
      <c r="AC209" s="59"/>
      <c r="AD209" s="59">
        <v>0</v>
      </c>
      <c r="AE209" s="59"/>
      <c r="AF209" s="59"/>
      <c r="AG209" s="59"/>
      <c r="AH209" s="59"/>
      <c r="AI209" s="59">
        <f>Y209</f>
        <v>100</v>
      </c>
      <c r="AJ209" s="59"/>
      <c r="AK209" s="59"/>
      <c r="AL209" s="59"/>
      <c r="AM209" s="59"/>
      <c r="AN209" s="59">
        <v>100</v>
      </c>
      <c r="AO209" s="59"/>
      <c r="AP209" s="59"/>
      <c r="AQ209" s="59"/>
      <c r="AR209" s="59"/>
      <c r="AS209" s="59">
        <v>0</v>
      </c>
      <c r="AT209" s="59"/>
      <c r="AU209" s="59"/>
      <c r="AV209" s="59"/>
      <c r="AW209" s="59"/>
      <c r="AX209" s="59">
        <v>100</v>
      </c>
      <c r="AY209" s="59"/>
      <c r="AZ209" s="59"/>
      <c r="BA209" s="59"/>
      <c r="BB209" s="59"/>
      <c r="BC209" s="59">
        <v>0</v>
      </c>
      <c r="BD209" s="59"/>
      <c r="BE209" s="59"/>
      <c r="BF209" s="59"/>
      <c r="BG209" s="59"/>
      <c r="BH209" s="59">
        <v>0</v>
      </c>
      <c r="BI209" s="59"/>
      <c r="BJ209" s="59"/>
      <c r="BK209" s="59"/>
      <c r="BL209" s="59"/>
      <c r="BM209" s="59">
        <v>0</v>
      </c>
      <c r="BN209" s="59"/>
      <c r="BO209" s="59"/>
      <c r="BP209" s="59"/>
      <c r="BQ209" s="59"/>
      <c r="BR209" s="34"/>
      <c r="BS209" s="34"/>
      <c r="BT209" s="34"/>
      <c r="BU209" s="34"/>
      <c r="BV209" s="34"/>
      <c r="BW209" s="5"/>
      <c r="BX209" s="5"/>
      <c r="BY209" s="5"/>
      <c r="CE209" s="21"/>
      <c r="CF209" s="21"/>
      <c r="CG209" s="21"/>
      <c r="CH209" s="21"/>
      <c r="CI209" s="21"/>
      <c r="CJ209" s="21"/>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row>
    <row r="210" spans="1:116" ht="30" customHeight="1" x14ac:dyDescent="0.2">
      <c r="A210" s="157">
        <v>5</v>
      </c>
      <c r="B210" s="157"/>
      <c r="C210" s="82" t="s">
        <v>416</v>
      </c>
      <c r="D210" s="85"/>
      <c r="E210" s="85"/>
      <c r="F210" s="85"/>
      <c r="G210" s="85"/>
      <c r="H210" s="85"/>
      <c r="I210" s="86"/>
      <c r="J210" s="87" t="s">
        <v>122</v>
      </c>
      <c r="K210" s="87"/>
      <c r="L210" s="87"/>
      <c r="M210" s="87"/>
      <c r="N210" s="87"/>
      <c r="O210" s="53" t="s">
        <v>102</v>
      </c>
      <c r="P210" s="88"/>
      <c r="Q210" s="88"/>
      <c r="R210" s="88"/>
      <c r="S210" s="88"/>
      <c r="T210" s="88"/>
      <c r="U210" s="88"/>
      <c r="V210" s="88"/>
      <c r="W210" s="88"/>
      <c r="X210" s="89"/>
      <c r="Y210" s="59">
        <v>0</v>
      </c>
      <c r="Z210" s="59"/>
      <c r="AA210" s="59"/>
      <c r="AB210" s="59"/>
      <c r="AC210" s="59"/>
      <c r="AD210" s="59">
        <v>100</v>
      </c>
      <c r="AE210" s="59"/>
      <c r="AF210" s="59"/>
      <c r="AG210" s="59"/>
      <c r="AH210" s="59"/>
      <c r="AI210" s="59">
        <v>100</v>
      </c>
      <c r="AJ210" s="59"/>
      <c r="AK210" s="59"/>
      <c r="AL210" s="59"/>
      <c r="AM210" s="59"/>
      <c r="AN210" s="59">
        <v>0</v>
      </c>
      <c r="AO210" s="59"/>
      <c r="AP210" s="59"/>
      <c r="AQ210" s="59"/>
      <c r="AR210" s="59"/>
      <c r="AS210" s="59">
        <v>100</v>
      </c>
      <c r="AT210" s="59"/>
      <c r="AU210" s="59"/>
      <c r="AV210" s="59"/>
      <c r="AW210" s="59"/>
      <c r="AX210" s="59">
        <v>100</v>
      </c>
      <c r="AY210" s="59"/>
      <c r="AZ210" s="59"/>
      <c r="BA210" s="59"/>
      <c r="BB210" s="59"/>
      <c r="BC210" s="59">
        <v>0</v>
      </c>
      <c r="BD210" s="59"/>
      <c r="BE210" s="59"/>
      <c r="BF210" s="59"/>
      <c r="BG210" s="59"/>
      <c r="BH210" s="59">
        <v>0</v>
      </c>
      <c r="BI210" s="59"/>
      <c r="BJ210" s="59"/>
      <c r="BK210" s="59"/>
      <c r="BL210" s="59"/>
      <c r="BM210" s="59">
        <v>0</v>
      </c>
      <c r="BN210" s="59"/>
      <c r="BO210" s="59"/>
      <c r="BP210" s="59"/>
      <c r="BQ210" s="59"/>
      <c r="BR210" s="34"/>
      <c r="BS210" s="34"/>
      <c r="BT210" s="34"/>
      <c r="BU210" s="34"/>
      <c r="BV210" s="34"/>
      <c r="BW210" s="5"/>
      <c r="BX210" s="5"/>
      <c r="BY210" s="5"/>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row>
    <row r="211" spans="1:116" ht="25.5" customHeight="1" x14ac:dyDescent="0.2">
      <c r="A211" s="162">
        <v>6</v>
      </c>
      <c r="B211" s="164"/>
      <c r="C211" s="68" t="s">
        <v>192</v>
      </c>
      <c r="D211" s="69"/>
      <c r="E211" s="69"/>
      <c r="F211" s="69"/>
      <c r="G211" s="69"/>
      <c r="H211" s="69"/>
      <c r="I211" s="70"/>
      <c r="J211" s="50"/>
      <c r="K211" s="51"/>
      <c r="L211" s="51"/>
      <c r="M211" s="51"/>
      <c r="N211" s="52"/>
      <c r="O211" s="53"/>
      <c r="P211" s="54"/>
      <c r="Q211" s="54"/>
      <c r="R211" s="54"/>
      <c r="S211" s="54"/>
      <c r="T211" s="54"/>
      <c r="U211" s="54"/>
      <c r="V211" s="54"/>
      <c r="W211" s="54"/>
      <c r="X211" s="55"/>
      <c r="Y211" s="56"/>
      <c r="Z211" s="57"/>
      <c r="AA211" s="57"/>
      <c r="AB211" s="57"/>
      <c r="AC211" s="58"/>
      <c r="AD211" s="56"/>
      <c r="AE211" s="57"/>
      <c r="AF211" s="57"/>
      <c r="AG211" s="57"/>
      <c r="AH211" s="58"/>
      <c r="AI211" s="56"/>
      <c r="AJ211" s="57"/>
      <c r="AK211" s="57"/>
      <c r="AL211" s="57"/>
      <c r="AM211" s="58"/>
      <c r="AN211" s="56"/>
      <c r="AO211" s="57"/>
      <c r="AP211" s="57"/>
      <c r="AQ211" s="57"/>
      <c r="AR211" s="58"/>
      <c r="AS211" s="56"/>
      <c r="AT211" s="57"/>
      <c r="AU211" s="57"/>
      <c r="AV211" s="57"/>
      <c r="AW211" s="58"/>
      <c r="AX211" s="56"/>
      <c r="AY211" s="57"/>
      <c r="AZ211" s="57"/>
      <c r="BA211" s="57"/>
      <c r="BB211" s="58"/>
      <c r="BC211" s="56"/>
      <c r="BD211" s="57"/>
      <c r="BE211" s="57"/>
      <c r="BF211" s="57"/>
      <c r="BG211" s="58"/>
      <c r="BH211" s="56"/>
      <c r="BI211" s="57"/>
      <c r="BJ211" s="57"/>
      <c r="BK211" s="57"/>
      <c r="BL211" s="58"/>
      <c r="BM211" s="56"/>
      <c r="BN211" s="57"/>
      <c r="BO211" s="57"/>
      <c r="BP211" s="57"/>
      <c r="BQ211" s="58"/>
      <c r="BR211" s="34"/>
      <c r="BS211" s="34"/>
      <c r="BT211" s="34"/>
      <c r="BU211" s="34"/>
      <c r="BV211" s="34"/>
      <c r="BW211" s="5"/>
      <c r="BX211" s="5"/>
      <c r="BY211" s="5"/>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row>
    <row r="212" spans="1:116" ht="25.5" customHeight="1" x14ac:dyDescent="0.2">
      <c r="A212" s="162"/>
      <c r="B212" s="164"/>
      <c r="C212" s="68" t="s">
        <v>96</v>
      </c>
      <c r="D212" s="69"/>
      <c r="E212" s="69"/>
      <c r="F212" s="69"/>
      <c r="G212" s="69"/>
      <c r="H212" s="69"/>
      <c r="I212" s="70"/>
      <c r="J212" s="50"/>
      <c r="K212" s="51"/>
      <c r="L212" s="51"/>
      <c r="M212" s="51"/>
      <c r="N212" s="52"/>
      <c r="O212" s="53"/>
      <c r="P212" s="54"/>
      <c r="Q212" s="54"/>
      <c r="R212" s="54"/>
      <c r="S212" s="54"/>
      <c r="T212" s="54"/>
      <c r="U212" s="54"/>
      <c r="V212" s="54"/>
      <c r="W212" s="54"/>
      <c r="X212" s="55"/>
      <c r="Y212" s="56"/>
      <c r="Z212" s="57"/>
      <c r="AA212" s="57"/>
      <c r="AB212" s="57"/>
      <c r="AC212" s="58"/>
      <c r="AD212" s="56"/>
      <c r="AE212" s="57"/>
      <c r="AF212" s="57"/>
      <c r="AG212" s="57"/>
      <c r="AH212" s="58"/>
      <c r="AI212" s="56"/>
      <c r="AJ212" s="57"/>
      <c r="AK212" s="57"/>
      <c r="AL212" s="57"/>
      <c r="AM212" s="58"/>
      <c r="AN212" s="56"/>
      <c r="AO212" s="57"/>
      <c r="AP212" s="57"/>
      <c r="AQ212" s="57"/>
      <c r="AR212" s="58"/>
      <c r="AS212" s="56"/>
      <c r="AT212" s="57"/>
      <c r="AU212" s="57"/>
      <c r="AV212" s="57"/>
      <c r="AW212" s="58"/>
      <c r="AX212" s="56"/>
      <c r="AY212" s="57"/>
      <c r="AZ212" s="57"/>
      <c r="BA212" s="57"/>
      <c r="BB212" s="58"/>
      <c r="BC212" s="56"/>
      <c r="BD212" s="57"/>
      <c r="BE212" s="57"/>
      <c r="BF212" s="57"/>
      <c r="BG212" s="58"/>
      <c r="BH212" s="56"/>
      <c r="BI212" s="57"/>
      <c r="BJ212" s="57"/>
      <c r="BK212" s="57"/>
      <c r="BL212" s="58"/>
      <c r="BM212" s="56"/>
      <c r="BN212" s="57"/>
      <c r="BO212" s="57"/>
      <c r="BP212" s="57"/>
      <c r="BQ212" s="58"/>
      <c r="BR212" s="34"/>
      <c r="BS212" s="34"/>
      <c r="BT212" s="34"/>
      <c r="BU212" s="34"/>
      <c r="BV212" s="34"/>
      <c r="BW212" s="5"/>
      <c r="BX212" s="5"/>
      <c r="BY212" s="5"/>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row>
    <row r="213" spans="1:116" ht="15.75" customHeight="1" x14ac:dyDescent="0.2">
      <c r="A213" s="157">
        <v>1</v>
      </c>
      <c r="B213" s="157"/>
      <c r="C213" s="82" t="s">
        <v>184</v>
      </c>
      <c r="D213" s="83"/>
      <c r="E213" s="83"/>
      <c r="F213" s="83"/>
      <c r="G213" s="83"/>
      <c r="H213" s="83"/>
      <c r="I213" s="84"/>
      <c r="J213" s="50" t="s">
        <v>124</v>
      </c>
      <c r="K213" s="51"/>
      <c r="L213" s="51"/>
      <c r="M213" s="51"/>
      <c r="N213" s="52"/>
      <c r="O213" s="53" t="s">
        <v>104</v>
      </c>
      <c r="P213" s="88"/>
      <c r="Q213" s="88"/>
      <c r="R213" s="88"/>
      <c r="S213" s="88"/>
      <c r="T213" s="88"/>
      <c r="U213" s="88"/>
      <c r="V213" s="88"/>
      <c r="W213" s="88"/>
      <c r="X213" s="89"/>
      <c r="Y213" s="56">
        <f>AA66*65%</f>
        <v>2643030</v>
      </c>
      <c r="Z213" s="57"/>
      <c r="AA213" s="57"/>
      <c r="AB213" s="57"/>
      <c r="AC213" s="58"/>
      <c r="AD213" s="56">
        <v>0</v>
      </c>
      <c r="AE213" s="57"/>
      <c r="AF213" s="57"/>
      <c r="AG213" s="57"/>
      <c r="AH213" s="58"/>
      <c r="AI213" s="56">
        <f>Y213</f>
        <v>2643030</v>
      </c>
      <c r="AJ213" s="57"/>
      <c r="AK213" s="57"/>
      <c r="AL213" s="57"/>
      <c r="AM213" s="58"/>
      <c r="AN213" s="56">
        <f>AP66*65%</f>
        <v>2643005.1830000002</v>
      </c>
      <c r="AO213" s="57"/>
      <c r="AP213" s="57"/>
      <c r="AQ213" s="57"/>
      <c r="AR213" s="58"/>
      <c r="AS213" s="56">
        <v>0</v>
      </c>
      <c r="AT213" s="57"/>
      <c r="AU213" s="57"/>
      <c r="AV213" s="57"/>
      <c r="AW213" s="58"/>
      <c r="AX213" s="56">
        <f>AN213</f>
        <v>2643005.1830000002</v>
      </c>
      <c r="AY213" s="57"/>
      <c r="AZ213" s="57"/>
      <c r="BA213" s="57"/>
      <c r="BB213" s="58"/>
      <c r="BC213" s="56">
        <f>AN213-Y213</f>
        <v>-24.816999999806285</v>
      </c>
      <c r="BD213" s="57"/>
      <c r="BE213" s="57"/>
      <c r="BF213" s="57"/>
      <c r="BG213" s="58"/>
      <c r="BH213" s="56">
        <f>AS213-AD213</f>
        <v>0</v>
      </c>
      <c r="BI213" s="57"/>
      <c r="BJ213" s="57"/>
      <c r="BK213" s="57"/>
      <c r="BL213" s="58"/>
      <c r="BM213" s="59">
        <f>AX213-AI213</f>
        <v>-24.816999999806285</v>
      </c>
      <c r="BN213" s="59"/>
      <c r="BO213" s="59"/>
      <c r="BP213" s="59"/>
      <c r="BQ213" s="59"/>
      <c r="BR213" s="34"/>
      <c r="BS213" s="34"/>
      <c r="BT213" s="34"/>
      <c r="BU213" s="34"/>
      <c r="BV213" s="34"/>
      <c r="BW213" s="5"/>
      <c r="BX213" s="5"/>
      <c r="BY213" s="5"/>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row>
    <row r="214" spans="1:116" ht="28.5" customHeight="1" x14ac:dyDescent="0.2">
      <c r="A214" s="157">
        <v>2</v>
      </c>
      <c r="B214" s="157"/>
      <c r="C214" s="82" t="s">
        <v>185</v>
      </c>
      <c r="D214" s="85"/>
      <c r="E214" s="85"/>
      <c r="F214" s="85"/>
      <c r="G214" s="85"/>
      <c r="H214" s="85"/>
      <c r="I214" s="86"/>
      <c r="J214" s="87" t="s">
        <v>124</v>
      </c>
      <c r="K214" s="87"/>
      <c r="L214" s="87"/>
      <c r="M214" s="87"/>
      <c r="N214" s="87"/>
      <c r="O214" s="53" t="s">
        <v>104</v>
      </c>
      <c r="P214" s="88"/>
      <c r="Q214" s="88"/>
      <c r="R214" s="88"/>
      <c r="S214" s="88"/>
      <c r="T214" s="88"/>
      <c r="U214" s="88"/>
      <c r="V214" s="88"/>
      <c r="W214" s="88"/>
      <c r="X214" s="89"/>
      <c r="Y214" s="59">
        <f>AA66-Y213</f>
        <v>1423170</v>
      </c>
      <c r="Z214" s="59"/>
      <c r="AA214" s="59"/>
      <c r="AB214" s="59"/>
      <c r="AC214" s="59"/>
      <c r="AD214" s="59">
        <v>0</v>
      </c>
      <c r="AE214" s="59"/>
      <c r="AF214" s="59"/>
      <c r="AG214" s="59"/>
      <c r="AH214" s="59"/>
      <c r="AI214" s="59">
        <f>Y214</f>
        <v>1423170</v>
      </c>
      <c r="AJ214" s="59"/>
      <c r="AK214" s="59"/>
      <c r="AL214" s="59"/>
      <c r="AM214" s="59"/>
      <c r="AN214" s="59">
        <f>AP66-AN213</f>
        <v>1423156.6369999996</v>
      </c>
      <c r="AO214" s="59"/>
      <c r="AP214" s="59"/>
      <c r="AQ214" s="59"/>
      <c r="AR214" s="59"/>
      <c r="AS214" s="59">
        <v>0</v>
      </c>
      <c r="AT214" s="59"/>
      <c r="AU214" s="59"/>
      <c r="AV214" s="59"/>
      <c r="AW214" s="59"/>
      <c r="AX214" s="59">
        <f>AN214</f>
        <v>1423156.6369999996</v>
      </c>
      <c r="AY214" s="59"/>
      <c r="AZ214" s="59"/>
      <c r="BA214" s="59"/>
      <c r="BB214" s="59"/>
      <c r="BC214" s="59">
        <f>AN214-Y214</f>
        <v>-13.363000000361353</v>
      </c>
      <c r="BD214" s="59"/>
      <c r="BE214" s="59"/>
      <c r="BF214" s="59"/>
      <c r="BG214" s="59"/>
      <c r="BH214" s="59">
        <f>AS214-AD214</f>
        <v>0</v>
      </c>
      <c r="BI214" s="59"/>
      <c r="BJ214" s="59"/>
      <c r="BK214" s="59"/>
      <c r="BL214" s="59"/>
      <c r="BM214" s="59">
        <f>AX214-AI214</f>
        <v>-13.363000000361353</v>
      </c>
      <c r="BN214" s="59"/>
      <c r="BO214" s="59"/>
      <c r="BP214" s="59"/>
      <c r="BQ214" s="59"/>
      <c r="BR214" s="34"/>
      <c r="BS214" s="34"/>
      <c r="BT214" s="34"/>
      <c r="BU214" s="34"/>
      <c r="BV214" s="34"/>
      <c r="BW214" s="5"/>
      <c r="BX214" s="5"/>
      <c r="BY214" s="5"/>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row>
    <row r="215" spans="1:116" ht="44.25" customHeight="1" x14ac:dyDescent="0.2">
      <c r="A215" s="157">
        <v>3</v>
      </c>
      <c r="B215" s="157"/>
      <c r="C215" s="82" t="s">
        <v>186</v>
      </c>
      <c r="D215" s="85"/>
      <c r="E215" s="85"/>
      <c r="F215" s="85"/>
      <c r="G215" s="85"/>
      <c r="H215" s="85"/>
      <c r="I215" s="86"/>
      <c r="J215" s="87" t="s">
        <v>187</v>
      </c>
      <c r="K215" s="87"/>
      <c r="L215" s="87"/>
      <c r="M215" s="87"/>
      <c r="N215" s="87"/>
      <c r="O215" s="53" t="s">
        <v>215</v>
      </c>
      <c r="P215" s="88"/>
      <c r="Q215" s="88"/>
      <c r="R215" s="88"/>
      <c r="S215" s="88"/>
      <c r="T215" s="88"/>
      <c r="U215" s="88"/>
      <c r="V215" s="88"/>
      <c r="W215" s="88"/>
      <c r="X215" s="89"/>
      <c r="Y215" s="59">
        <v>6782</v>
      </c>
      <c r="Z215" s="59"/>
      <c r="AA215" s="59"/>
      <c r="AB215" s="59"/>
      <c r="AC215" s="59"/>
      <c r="AD215" s="59">
        <v>0</v>
      </c>
      <c r="AE215" s="59"/>
      <c r="AF215" s="59"/>
      <c r="AG215" s="59"/>
      <c r="AH215" s="59"/>
      <c r="AI215" s="59">
        <f>Y215</f>
        <v>6782</v>
      </c>
      <c r="AJ215" s="59"/>
      <c r="AK215" s="59"/>
      <c r="AL215" s="59"/>
      <c r="AM215" s="59"/>
      <c r="AN215" s="59">
        <f>Y215</f>
        <v>6782</v>
      </c>
      <c r="AO215" s="59"/>
      <c r="AP215" s="59"/>
      <c r="AQ215" s="59"/>
      <c r="AR215" s="59"/>
      <c r="AS215" s="59">
        <v>0</v>
      </c>
      <c r="AT215" s="59"/>
      <c r="AU215" s="59"/>
      <c r="AV215" s="59"/>
      <c r="AW215" s="59"/>
      <c r="AX215" s="59">
        <f>AN215</f>
        <v>6782</v>
      </c>
      <c r="AY215" s="59"/>
      <c r="AZ215" s="59"/>
      <c r="BA215" s="59"/>
      <c r="BB215" s="59"/>
      <c r="BC215" s="59">
        <v>0</v>
      </c>
      <c r="BD215" s="59"/>
      <c r="BE215" s="59"/>
      <c r="BF215" s="59"/>
      <c r="BG215" s="59"/>
      <c r="BH215" s="59">
        <v>0</v>
      </c>
      <c r="BI215" s="59"/>
      <c r="BJ215" s="59"/>
      <c r="BK215" s="59"/>
      <c r="BL215" s="59"/>
      <c r="BM215" s="59">
        <f>BH215</f>
        <v>0</v>
      </c>
      <c r="BN215" s="59"/>
      <c r="BO215" s="59"/>
      <c r="BP215" s="59"/>
      <c r="BQ215" s="59"/>
      <c r="BR215" s="34"/>
      <c r="BS215" s="34"/>
      <c r="BT215" s="34"/>
      <c r="BU215" s="34"/>
      <c r="BV215" s="34"/>
      <c r="BW215" s="5"/>
      <c r="BX215" s="5"/>
      <c r="BY215" s="5"/>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row>
    <row r="216" spans="1:116" ht="29.25" customHeight="1" x14ac:dyDescent="0.2">
      <c r="A216" s="157">
        <v>4</v>
      </c>
      <c r="B216" s="157"/>
      <c r="C216" s="82" t="s">
        <v>325</v>
      </c>
      <c r="D216" s="85"/>
      <c r="E216" s="85"/>
      <c r="F216" s="85"/>
      <c r="G216" s="85"/>
      <c r="H216" s="85"/>
      <c r="I216" s="86"/>
      <c r="J216" s="87" t="s">
        <v>103</v>
      </c>
      <c r="K216" s="87"/>
      <c r="L216" s="87"/>
      <c r="M216" s="87"/>
      <c r="N216" s="87"/>
      <c r="O216" s="53" t="s">
        <v>159</v>
      </c>
      <c r="P216" s="88"/>
      <c r="Q216" s="88"/>
      <c r="R216" s="88"/>
      <c r="S216" s="88"/>
      <c r="T216" s="88"/>
      <c r="U216" s="88"/>
      <c r="V216" s="88"/>
      <c r="W216" s="88"/>
      <c r="X216" s="89"/>
      <c r="Y216" s="59">
        <f>162+84</f>
        <v>246</v>
      </c>
      <c r="Z216" s="59"/>
      <c r="AA216" s="59"/>
      <c r="AB216" s="59"/>
      <c r="AC216" s="59"/>
      <c r="AD216" s="59">
        <v>0</v>
      </c>
      <c r="AE216" s="59"/>
      <c r="AF216" s="59"/>
      <c r="AG216" s="59"/>
      <c r="AH216" s="59"/>
      <c r="AI216" s="59">
        <f>Y216</f>
        <v>246</v>
      </c>
      <c r="AJ216" s="59"/>
      <c r="AK216" s="59"/>
      <c r="AL216" s="59"/>
      <c r="AM216" s="59"/>
      <c r="AN216" s="59">
        <f>Y216</f>
        <v>246</v>
      </c>
      <c r="AO216" s="59"/>
      <c r="AP216" s="59"/>
      <c r="AQ216" s="59"/>
      <c r="AR216" s="59"/>
      <c r="AS216" s="59">
        <v>0</v>
      </c>
      <c r="AT216" s="59"/>
      <c r="AU216" s="59"/>
      <c r="AV216" s="59"/>
      <c r="AW216" s="59"/>
      <c r="AX216" s="59">
        <f>AN216</f>
        <v>246</v>
      </c>
      <c r="AY216" s="59"/>
      <c r="AZ216" s="59"/>
      <c r="BA216" s="59"/>
      <c r="BB216" s="59"/>
      <c r="BC216" s="59">
        <f>AN216-Y216</f>
        <v>0</v>
      </c>
      <c r="BD216" s="59"/>
      <c r="BE216" s="59"/>
      <c r="BF216" s="59"/>
      <c r="BG216" s="59"/>
      <c r="BH216" s="59">
        <v>0</v>
      </c>
      <c r="BI216" s="59"/>
      <c r="BJ216" s="59"/>
      <c r="BK216" s="59"/>
      <c r="BL216" s="59"/>
      <c r="BM216" s="59">
        <v>0</v>
      </c>
      <c r="BN216" s="59"/>
      <c r="BO216" s="59"/>
      <c r="BP216" s="59"/>
      <c r="BQ216" s="59"/>
      <c r="BR216" s="34"/>
      <c r="BS216" s="34"/>
      <c r="BT216" s="34"/>
      <c r="BU216" s="34"/>
      <c r="BV216" s="34"/>
      <c r="BW216" s="5"/>
      <c r="BX216" s="5"/>
      <c r="BY216" s="5"/>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row>
    <row r="217" spans="1:116" ht="13.5" customHeight="1" x14ac:dyDescent="0.2">
      <c r="A217" s="157"/>
      <c r="B217" s="157"/>
      <c r="C217" s="68" t="s">
        <v>105</v>
      </c>
      <c r="D217" s="125"/>
      <c r="E217" s="125"/>
      <c r="F217" s="125"/>
      <c r="G217" s="125"/>
      <c r="H217" s="125"/>
      <c r="I217" s="126"/>
      <c r="J217" s="87"/>
      <c r="K217" s="87"/>
      <c r="L217" s="87"/>
      <c r="M217" s="87"/>
      <c r="N217" s="87"/>
      <c r="O217" s="53"/>
      <c r="P217" s="88"/>
      <c r="Q217" s="88"/>
      <c r="R217" s="88"/>
      <c r="S217" s="88"/>
      <c r="T217" s="88"/>
      <c r="U217" s="88"/>
      <c r="V217" s="88"/>
      <c r="W217" s="88"/>
      <c r="X217" s="89"/>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34"/>
      <c r="BS217" s="34"/>
      <c r="BT217" s="34"/>
      <c r="BU217" s="34"/>
      <c r="BV217" s="34"/>
      <c r="BW217" s="5"/>
      <c r="BX217" s="5"/>
      <c r="BY217" s="5"/>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row>
    <row r="218" spans="1:116" ht="30.75" customHeight="1" x14ac:dyDescent="0.2">
      <c r="A218" s="157">
        <v>1</v>
      </c>
      <c r="B218" s="157"/>
      <c r="C218" s="82" t="s">
        <v>417</v>
      </c>
      <c r="D218" s="85"/>
      <c r="E218" s="85"/>
      <c r="F218" s="85"/>
      <c r="G218" s="85"/>
      <c r="H218" s="85"/>
      <c r="I218" s="86"/>
      <c r="J218" s="87" t="s">
        <v>187</v>
      </c>
      <c r="K218" s="87"/>
      <c r="L218" s="87"/>
      <c r="M218" s="87"/>
      <c r="N218" s="87"/>
      <c r="O218" s="53" t="s">
        <v>102</v>
      </c>
      <c r="P218" s="88"/>
      <c r="Q218" s="88"/>
      <c r="R218" s="88"/>
      <c r="S218" s="88"/>
      <c r="T218" s="88"/>
      <c r="U218" s="88"/>
      <c r="V218" s="88"/>
      <c r="W218" s="88"/>
      <c r="X218" s="89"/>
      <c r="Y218" s="59">
        <v>6782</v>
      </c>
      <c r="Z218" s="59"/>
      <c r="AA218" s="59"/>
      <c r="AB218" s="59"/>
      <c r="AC218" s="59"/>
      <c r="AD218" s="59">
        <v>0</v>
      </c>
      <c r="AE218" s="59"/>
      <c r="AF218" s="59"/>
      <c r="AG218" s="59"/>
      <c r="AH218" s="59"/>
      <c r="AI218" s="59">
        <f>Y218</f>
        <v>6782</v>
      </c>
      <c r="AJ218" s="59"/>
      <c r="AK218" s="59"/>
      <c r="AL218" s="59"/>
      <c r="AM218" s="59"/>
      <c r="AN218" s="59">
        <v>6782</v>
      </c>
      <c r="AO218" s="59"/>
      <c r="AP218" s="59"/>
      <c r="AQ218" s="59"/>
      <c r="AR218" s="59"/>
      <c r="AS218" s="59">
        <v>0</v>
      </c>
      <c r="AT218" s="59"/>
      <c r="AU218" s="59"/>
      <c r="AV218" s="59"/>
      <c r="AW218" s="59"/>
      <c r="AX218" s="59">
        <f>AN218</f>
        <v>6782</v>
      </c>
      <c r="AY218" s="59"/>
      <c r="AZ218" s="59"/>
      <c r="BA218" s="59"/>
      <c r="BB218" s="59"/>
      <c r="BC218" s="59">
        <f>AN218-Y218</f>
        <v>0</v>
      </c>
      <c r="BD218" s="59"/>
      <c r="BE218" s="59"/>
      <c r="BF218" s="59"/>
      <c r="BG218" s="59"/>
      <c r="BH218" s="59">
        <v>0</v>
      </c>
      <c r="BI218" s="59"/>
      <c r="BJ218" s="59"/>
      <c r="BK218" s="59"/>
      <c r="BL218" s="59"/>
      <c r="BM218" s="59">
        <v>0</v>
      </c>
      <c r="BN218" s="59"/>
      <c r="BO218" s="59"/>
      <c r="BP218" s="59"/>
      <c r="BQ218" s="59"/>
      <c r="BR218" s="34"/>
      <c r="BS218" s="34"/>
      <c r="BT218" s="34"/>
      <c r="BU218" s="34"/>
      <c r="BV218" s="34"/>
      <c r="BW218" s="5"/>
      <c r="BX218" s="5"/>
      <c r="BY218" s="5"/>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row>
    <row r="219" spans="1:116" ht="25.5" customHeight="1" x14ac:dyDescent="0.2">
      <c r="A219" s="157">
        <v>2</v>
      </c>
      <c r="B219" s="157"/>
      <c r="C219" s="82" t="s">
        <v>418</v>
      </c>
      <c r="D219" s="85"/>
      <c r="E219" s="85"/>
      <c r="F219" s="85"/>
      <c r="G219" s="85"/>
      <c r="H219" s="85"/>
      <c r="I219" s="86"/>
      <c r="J219" s="87" t="s">
        <v>414</v>
      </c>
      <c r="K219" s="87"/>
      <c r="L219" s="87"/>
      <c r="M219" s="87"/>
      <c r="N219" s="87"/>
      <c r="O219" s="53" t="s">
        <v>102</v>
      </c>
      <c r="P219" s="88"/>
      <c r="Q219" s="88"/>
      <c r="R219" s="88"/>
      <c r="S219" s="88"/>
      <c r="T219" s="88"/>
      <c r="U219" s="88"/>
      <c r="V219" s="88"/>
      <c r="W219" s="88"/>
      <c r="X219" s="89"/>
      <c r="Y219" s="59">
        <f>Y216</f>
        <v>246</v>
      </c>
      <c r="Z219" s="59"/>
      <c r="AA219" s="59"/>
      <c r="AB219" s="59"/>
      <c r="AC219" s="59"/>
      <c r="AD219" s="59">
        <v>0</v>
      </c>
      <c r="AE219" s="59"/>
      <c r="AF219" s="59"/>
      <c r="AG219" s="59"/>
      <c r="AH219" s="59"/>
      <c r="AI219" s="59">
        <f>Y219</f>
        <v>246</v>
      </c>
      <c r="AJ219" s="59"/>
      <c r="AK219" s="59"/>
      <c r="AL219" s="59"/>
      <c r="AM219" s="59"/>
      <c r="AN219" s="59">
        <f>AN216</f>
        <v>246</v>
      </c>
      <c r="AO219" s="59"/>
      <c r="AP219" s="59"/>
      <c r="AQ219" s="59"/>
      <c r="AR219" s="59"/>
      <c r="AS219" s="59">
        <v>0</v>
      </c>
      <c r="AT219" s="59"/>
      <c r="AU219" s="59"/>
      <c r="AV219" s="59"/>
      <c r="AW219" s="59"/>
      <c r="AX219" s="59">
        <f>AN219</f>
        <v>246</v>
      </c>
      <c r="AY219" s="59"/>
      <c r="AZ219" s="59"/>
      <c r="BA219" s="59"/>
      <c r="BB219" s="59"/>
      <c r="BC219" s="59">
        <f>AN219-Y219</f>
        <v>0</v>
      </c>
      <c r="BD219" s="59"/>
      <c r="BE219" s="59"/>
      <c r="BF219" s="59"/>
      <c r="BG219" s="59"/>
      <c r="BH219" s="59">
        <v>0</v>
      </c>
      <c r="BI219" s="59"/>
      <c r="BJ219" s="59"/>
      <c r="BK219" s="59"/>
      <c r="BL219" s="59"/>
      <c r="BM219" s="59">
        <v>0</v>
      </c>
      <c r="BN219" s="59"/>
      <c r="BO219" s="59"/>
      <c r="BP219" s="59"/>
      <c r="BQ219" s="59"/>
      <c r="BR219" s="34"/>
      <c r="BS219" s="34"/>
      <c r="BT219" s="34"/>
      <c r="BU219" s="34"/>
      <c r="BV219" s="34"/>
      <c r="BW219" s="5"/>
      <c r="BX219" s="5"/>
      <c r="BY219" s="5"/>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row>
    <row r="220" spans="1:116" ht="15.75" customHeight="1" x14ac:dyDescent="0.2">
      <c r="A220" s="157"/>
      <c r="B220" s="157"/>
      <c r="C220" s="68" t="s">
        <v>106</v>
      </c>
      <c r="D220" s="125"/>
      <c r="E220" s="125"/>
      <c r="F220" s="125"/>
      <c r="G220" s="125"/>
      <c r="H220" s="125"/>
      <c r="I220" s="126"/>
      <c r="J220" s="87"/>
      <c r="K220" s="87"/>
      <c r="L220" s="87"/>
      <c r="M220" s="87"/>
      <c r="N220" s="87"/>
      <c r="O220" s="53"/>
      <c r="P220" s="88"/>
      <c r="Q220" s="88"/>
      <c r="R220" s="88"/>
      <c r="S220" s="88"/>
      <c r="T220" s="88"/>
      <c r="U220" s="88"/>
      <c r="V220" s="88"/>
      <c r="W220" s="88"/>
      <c r="X220" s="89"/>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34"/>
      <c r="BS220" s="34"/>
      <c r="BT220" s="34"/>
      <c r="BU220" s="34"/>
      <c r="BV220" s="34"/>
      <c r="BW220" s="5"/>
      <c r="BX220" s="5"/>
      <c r="BY220" s="5"/>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row>
    <row r="221" spans="1:116" ht="27.75" customHeight="1" x14ac:dyDescent="0.2">
      <c r="A221" s="157">
        <v>1</v>
      </c>
      <c r="B221" s="157"/>
      <c r="C221" s="82" t="s">
        <v>188</v>
      </c>
      <c r="D221" s="85"/>
      <c r="E221" s="85"/>
      <c r="F221" s="85"/>
      <c r="G221" s="85"/>
      <c r="H221" s="85"/>
      <c r="I221" s="86"/>
      <c r="J221" s="87" t="s">
        <v>189</v>
      </c>
      <c r="K221" s="87"/>
      <c r="L221" s="87"/>
      <c r="M221" s="87"/>
      <c r="N221" s="87"/>
      <c r="O221" s="53" t="s">
        <v>102</v>
      </c>
      <c r="P221" s="88"/>
      <c r="Q221" s="88"/>
      <c r="R221" s="88"/>
      <c r="S221" s="88"/>
      <c r="T221" s="88"/>
      <c r="U221" s="88"/>
      <c r="V221" s="88"/>
      <c r="W221" s="88"/>
      <c r="X221" s="89"/>
      <c r="Y221" s="59">
        <f>Y213/Y215</f>
        <v>389.71247419640224</v>
      </c>
      <c r="Z221" s="59"/>
      <c r="AA221" s="59"/>
      <c r="AB221" s="59"/>
      <c r="AC221" s="59"/>
      <c r="AD221" s="59">
        <v>0</v>
      </c>
      <c r="AE221" s="59"/>
      <c r="AF221" s="59"/>
      <c r="AG221" s="59"/>
      <c r="AH221" s="59"/>
      <c r="AI221" s="59">
        <f>Y221</f>
        <v>389.71247419640224</v>
      </c>
      <c r="AJ221" s="59"/>
      <c r="AK221" s="59"/>
      <c r="AL221" s="59"/>
      <c r="AM221" s="59"/>
      <c r="AN221" s="59">
        <f>AN213/AN215</f>
        <v>389.70881495134182</v>
      </c>
      <c r="AO221" s="59"/>
      <c r="AP221" s="59"/>
      <c r="AQ221" s="59"/>
      <c r="AR221" s="59"/>
      <c r="AS221" s="59">
        <v>0</v>
      </c>
      <c r="AT221" s="59"/>
      <c r="AU221" s="59"/>
      <c r="AV221" s="59"/>
      <c r="AW221" s="59"/>
      <c r="AX221" s="59">
        <f>AN221</f>
        <v>389.70881495134182</v>
      </c>
      <c r="AY221" s="59"/>
      <c r="AZ221" s="59"/>
      <c r="BA221" s="59"/>
      <c r="BB221" s="59"/>
      <c r="BC221" s="59">
        <v>0</v>
      </c>
      <c r="BD221" s="59"/>
      <c r="BE221" s="59"/>
      <c r="BF221" s="59"/>
      <c r="BG221" s="59"/>
      <c r="BH221" s="59">
        <v>0</v>
      </c>
      <c r="BI221" s="59"/>
      <c r="BJ221" s="59"/>
      <c r="BK221" s="59"/>
      <c r="BL221" s="59"/>
      <c r="BM221" s="59">
        <v>0</v>
      </c>
      <c r="BN221" s="59"/>
      <c r="BO221" s="59"/>
      <c r="BP221" s="59"/>
      <c r="BQ221" s="59"/>
      <c r="BR221" s="34"/>
      <c r="BS221" s="34"/>
      <c r="BT221" s="34"/>
      <c r="BU221" s="34"/>
      <c r="BV221" s="34"/>
      <c r="BW221" s="5"/>
      <c r="BX221" s="5"/>
      <c r="BY221" s="5"/>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row>
    <row r="222" spans="1:116" ht="31.5" customHeight="1" x14ac:dyDescent="0.2">
      <c r="A222" s="157">
        <v>2</v>
      </c>
      <c r="B222" s="157"/>
      <c r="C222" s="82" t="s">
        <v>419</v>
      </c>
      <c r="D222" s="85"/>
      <c r="E222" s="85"/>
      <c r="F222" s="85"/>
      <c r="G222" s="85"/>
      <c r="H222" s="85"/>
      <c r="I222" s="86"/>
      <c r="J222" s="87" t="s">
        <v>125</v>
      </c>
      <c r="K222" s="87"/>
      <c r="L222" s="87"/>
      <c r="M222" s="87"/>
      <c r="N222" s="87"/>
      <c r="O222" s="53" t="s">
        <v>102</v>
      </c>
      <c r="P222" s="88"/>
      <c r="Q222" s="88"/>
      <c r="R222" s="88"/>
      <c r="S222" s="88"/>
      <c r="T222" s="88"/>
      <c r="U222" s="88"/>
      <c r="V222" s="88"/>
      <c r="W222" s="88"/>
      <c r="X222" s="89"/>
      <c r="Y222" s="59">
        <f>Y214/Y219</f>
        <v>5785.2439024390242</v>
      </c>
      <c r="Z222" s="59"/>
      <c r="AA222" s="59"/>
      <c r="AB222" s="59"/>
      <c r="AC222" s="59"/>
      <c r="AD222" s="59">
        <v>0</v>
      </c>
      <c r="AE222" s="59"/>
      <c r="AF222" s="59"/>
      <c r="AG222" s="59"/>
      <c r="AH222" s="59"/>
      <c r="AI222" s="59">
        <f>Y222</f>
        <v>5785.2439024390242</v>
      </c>
      <c r="AJ222" s="59"/>
      <c r="AK222" s="59"/>
      <c r="AL222" s="59"/>
      <c r="AM222" s="59"/>
      <c r="AN222" s="59">
        <f>AN214/AN219</f>
        <v>5785.1895813008114</v>
      </c>
      <c r="AO222" s="59"/>
      <c r="AP222" s="59"/>
      <c r="AQ222" s="59"/>
      <c r="AR222" s="59"/>
      <c r="AS222" s="59">
        <v>0</v>
      </c>
      <c r="AT222" s="59"/>
      <c r="AU222" s="59"/>
      <c r="AV222" s="59"/>
      <c r="AW222" s="59"/>
      <c r="AX222" s="59">
        <f>AN222</f>
        <v>5785.1895813008114</v>
      </c>
      <c r="AY222" s="59"/>
      <c r="AZ222" s="59"/>
      <c r="BA222" s="59"/>
      <c r="BB222" s="59"/>
      <c r="BC222" s="59">
        <f>AN222-Y222</f>
        <v>-5.4321138212799269E-2</v>
      </c>
      <c r="BD222" s="59"/>
      <c r="BE222" s="59"/>
      <c r="BF222" s="59"/>
      <c r="BG222" s="59"/>
      <c r="BH222" s="59">
        <f>AS222-AD222</f>
        <v>0</v>
      </c>
      <c r="BI222" s="59"/>
      <c r="BJ222" s="59"/>
      <c r="BK222" s="59"/>
      <c r="BL222" s="59"/>
      <c r="BM222" s="59">
        <f>AX222-AI222</f>
        <v>-5.4321138212799269E-2</v>
      </c>
      <c r="BN222" s="59"/>
      <c r="BO222" s="59"/>
      <c r="BP222" s="59"/>
      <c r="BQ222" s="59"/>
      <c r="BR222" s="34"/>
      <c r="BS222" s="34"/>
      <c r="BT222" s="34"/>
      <c r="BU222" s="34"/>
      <c r="BV222" s="34"/>
      <c r="BW222" s="5"/>
      <c r="BX222" s="5"/>
      <c r="BY222" s="5"/>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row>
    <row r="223" spans="1:116" ht="12.75" customHeight="1" x14ac:dyDescent="0.2">
      <c r="A223" s="157"/>
      <c r="B223" s="157"/>
      <c r="C223" s="68" t="s">
        <v>107</v>
      </c>
      <c r="D223" s="125"/>
      <c r="E223" s="125"/>
      <c r="F223" s="125"/>
      <c r="G223" s="125"/>
      <c r="H223" s="125"/>
      <c r="I223" s="126"/>
      <c r="J223" s="87"/>
      <c r="K223" s="87"/>
      <c r="L223" s="87"/>
      <c r="M223" s="87"/>
      <c r="N223" s="87"/>
      <c r="O223" s="53"/>
      <c r="P223" s="88"/>
      <c r="Q223" s="88"/>
      <c r="R223" s="88"/>
      <c r="S223" s="88"/>
      <c r="T223" s="88"/>
      <c r="U223" s="88"/>
      <c r="V223" s="88"/>
      <c r="W223" s="88"/>
      <c r="X223" s="89"/>
      <c r="Y223" s="59"/>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34"/>
      <c r="BS223" s="34"/>
      <c r="BT223" s="34"/>
      <c r="BU223" s="34"/>
      <c r="BV223" s="34"/>
      <c r="BW223" s="5"/>
      <c r="BX223" s="5"/>
      <c r="BY223" s="5"/>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row>
    <row r="224" spans="1:116" ht="37.5" customHeight="1" x14ac:dyDescent="0.2">
      <c r="A224" s="157">
        <v>1</v>
      </c>
      <c r="B224" s="157"/>
      <c r="C224" s="82" t="s">
        <v>190</v>
      </c>
      <c r="D224" s="85"/>
      <c r="E224" s="85"/>
      <c r="F224" s="85"/>
      <c r="G224" s="85"/>
      <c r="H224" s="85"/>
      <c r="I224" s="86"/>
      <c r="J224" s="87" t="s">
        <v>122</v>
      </c>
      <c r="K224" s="87"/>
      <c r="L224" s="87"/>
      <c r="M224" s="87"/>
      <c r="N224" s="87"/>
      <c r="O224" s="53" t="s">
        <v>102</v>
      </c>
      <c r="P224" s="88"/>
      <c r="Q224" s="88"/>
      <c r="R224" s="88"/>
      <c r="S224" s="88"/>
      <c r="T224" s="88"/>
      <c r="U224" s="88"/>
      <c r="V224" s="88"/>
      <c r="W224" s="88"/>
      <c r="X224" s="89"/>
      <c r="Y224" s="59">
        <v>100</v>
      </c>
      <c r="Z224" s="59"/>
      <c r="AA224" s="59"/>
      <c r="AB224" s="59"/>
      <c r="AC224" s="59"/>
      <c r="AD224" s="59">
        <v>0</v>
      </c>
      <c r="AE224" s="59"/>
      <c r="AF224" s="59"/>
      <c r="AG224" s="59"/>
      <c r="AH224" s="59"/>
      <c r="AI224" s="59">
        <v>100</v>
      </c>
      <c r="AJ224" s="59"/>
      <c r="AK224" s="59"/>
      <c r="AL224" s="59"/>
      <c r="AM224" s="59"/>
      <c r="AN224" s="59">
        <v>100</v>
      </c>
      <c r="AO224" s="59"/>
      <c r="AP224" s="59"/>
      <c r="AQ224" s="59"/>
      <c r="AR224" s="59"/>
      <c r="AS224" s="59">
        <v>0</v>
      </c>
      <c r="AT224" s="59"/>
      <c r="AU224" s="59"/>
      <c r="AV224" s="59"/>
      <c r="AW224" s="59"/>
      <c r="AX224" s="59">
        <f>AN224</f>
        <v>100</v>
      </c>
      <c r="AY224" s="59"/>
      <c r="AZ224" s="59"/>
      <c r="BA224" s="59"/>
      <c r="BB224" s="59"/>
      <c r="BC224" s="59">
        <v>0</v>
      </c>
      <c r="BD224" s="59"/>
      <c r="BE224" s="59"/>
      <c r="BF224" s="59"/>
      <c r="BG224" s="59"/>
      <c r="BH224" s="59">
        <f>AS224-AD224</f>
        <v>0</v>
      </c>
      <c r="BI224" s="59"/>
      <c r="BJ224" s="59"/>
      <c r="BK224" s="59"/>
      <c r="BL224" s="59"/>
      <c r="BM224" s="59">
        <v>0</v>
      </c>
      <c r="BN224" s="59"/>
      <c r="BO224" s="59"/>
      <c r="BP224" s="59"/>
      <c r="BQ224" s="59"/>
      <c r="BR224" s="34"/>
      <c r="BS224" s="34"/>
      <c r="BT224" s="34"/>
      <c r="BU224" s="34"/>
      <c r="BV224" s="34"/>
      <c r="BW224" s="5"/>
      <c r="BX224" s="5"/>
      <c r="BY224" s="5"/>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row>
    <row r="225" spans="1:116" ht="48" customHeight="1" x14ac:dyDescent="0.2">
      <c r="A225" s="157">
        <v>2</v>
      </c>
      <c r="B225" s="157"/>
      <c r="C225" s="82" t="s">
        <v>191</v>
      </c>
      <c r="D225" s="85"/>
      <c r="E225" s="85"/>
      <c r="F225" s="85"/>
      <c r="G225" s="85"/>
      <c r="H225" s="85"/>
      <c r="I225" s="86"/>
      <c r="J225" s="87" t="s">
        <v>122</v>
      </c>
      <c r="K225" s="87"/>
      <c r="L225" s="87"/>
      <c r="M225" s="87"/>
      <c r="N225" s="87"/>
      <c r="O225" s="53" t="s">
        <v>102</v>
      </c>
      <c r="P225" s="88"/>
      <c r="Q225" s="88"/>
      <c r="R225" s="88"/>
      <c r="S225" s="88"/>
      <c r="T225" s="88"/>
      <c r="U225" s="88"/>
      <c r="V225" s="88"/>
      <c r="W225" s="88"/>
      <c r="X225" s="89"/>
      <c r="Y225" s="59">
        <v>100</v>
      </c>
      <c r="Z225" s="59"/>
      <c r="AA225" s="59"/>
      <c r="AB225" s="59"/>
      <c r="AC225" s="59"/>
      <c r="AD225" s="59">
        <v>0</v>
      </c>
      <c r="AE225" s="59"/>
      <c r="AF225" s="59"/>
      <c r="AG225" s="59"/>
      <c r="AH225" s="59"/>
      <c r="AI225" s="59">
        <f>Y225</f>
        <v>100</v>
      </c>
      <c r="AJ225" s="59"/>
      <c r="AK225" s="59"/>
      <c r="AL225" s="59"/>
      <c r="AM225" s="59"/>
      <c r="AN225" s="59">
        <f>AI225</f>
        <v>100</v>
      </c>
      <c r="AO225" s="59"/>
      <c r="AP225" s="59"/>
      <c r="AQ225" s="59"/>
      <c r="AR225" s="59"/>
      <c r="AS225" s="59">
        <v>0</v>
      </c>
      <c r="AT225" s="59"/>
      <c r="AU225" s="59"/>
      <c r="AV225" s="59"/>
      <c r="AW225" s="59"/>
      <c r="AX225" s="59">
        <f>AN225</f>
        <v>100</v>
      </c>
      <c r="AY225" s="59"/>
      <c r="AZ225" s="59"/>
      <c r="BA225" s="59"/>
      <c r="BB225" s="59"/>
      <c r="BC225" s="59">
        <v>0</v>
      </c>
      <c r="BD225" s="59"/>
      <c r="BE225" s="59"/>
      <c r="BF225" s="59"/>
      <c r="BG225" s="59"/>
      <c r="BH225" s="59">
        <f>AS225-AD225</f>
        <v>0</v>
      </c>
      <c r="BI225" s="59"/>
      <c r="BJ225" s="59"/>
      <c r="BK225" s="59"/>
      <c r="BL225" s="59"/>
      <c r="BM225" s="59">
        <v>0</v>
      </c>
      <c r="BN225" s="59"/>
      <c r="BO225" s="59"/>
      <c r="BP225" s="59"/>
      <c r="BQ225" s="59"/>
      <c r="BR225" s="34"/>
      <c r="BS225" s="34"/>
      <c r="BT225" s="34"/>
      <c r="BU225" s="34"/>
      <c r="BV225" s="34"/>
      <c r="BW225" s="5"/>
      <c r="BX225" s="5"/>
      <c r="BY225" s="5"/>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row>
    <row r="226" spans="1:116" s="26" customFormat="1" ht="38.25" customHeight="1" x14ac:dyDescent="0.2">
      <c r="A226" s="160">
        <v>7</v>
      </c>
      <c r="B226" s="160"/>
      <c r="C226" s="68" t="s">
        <v>88</v>
      </c>
      <c r="D226" s="125"/>
      <c r="E226" s="125"/>
      <c r="F226" s="125"/>
      <c r="G226" s="125"/>
      <c r="H226" s="125"/>
      <c r="I226" s="126"/>
      <c r="J226" s="87"/>
      <c r="K226" s="87"/>
      <c r="L226" s="87"/>
      <c r="M226" s="87"/>
      <c r="N226" s="87"/>
      <c r="O226" s="53"/>
      <c r="P226" s="88"/>
      <c r="Q226" s="88"/>
      <c r="R226" s="88"/>
      <c r="S226" s="88"/>
      <c r="T226" s="88"/>
      <c r="U226" s="88"/>
      <c r="V226" s="88"/>
      <c r="W226" s="88"/>
      <c r="X226" s="8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34"/>
      <c r="BS226" s="34"/>
      <c r="BT226" s="34"/>
      <c r="BU226" s="34"/>
      <c r="BV226" s="34"/>
      <c r="BW226" s="27"/>
      <c r="BX226" s="27"/>
      <c r="BY226" s="27"/>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row>
    <row r="227" spans="1:116" ht="16.5" customHeight="1" x14ac:dyDescent="0.2">
      <c r="A227" s="157"/>
      <c r="B227" s="157"/>
      <c r="C227" s="68" t="s">
        <v>96</v>
      </c>
      <c r="D227" s="125"/>
      <c r="E227" s="125"/>
      <c r="F227" s="125"/>
      <c r="G227" s="125"/>
      <c r="H227" s="125"/>
      <c r="I227" s="126"/>
      <c r="J227" s="87"/>
      <c r="K227" s="87"/>
      <c r="L227" s="87"/>
      <c r="M227" s="87"/>
      <c r="N227" s="87"/>
      <c r="O227" s="53"/>
      <c r="P227" s="88"/>
      <c r="Q227" s="88"/>
      <c r="R227" s="88"/>
      <c r="S227" s="88"/>
      <c r="T227" s="88"/>
      <c r="U227" s="88"/>
      <c r="V227" s="88"/>
      <c r="W227" s="88"/>
      <c r="X227" s="89"/>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34"/>
      <c r="BS227" s="34"/>
      <c r="BT227" s="34"/>
      <c r="BU227" s="34"/>
      <c r="BV227" s="34"/>
      <c r="BW227" s="5"/>
      <c r="BX227" s="5"/>
      <c r="BY227" s="5"/>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row>
    <row r="228" spans="1:116" ht="56.25" customHeight="1" x14ac:dyDescent="0.2">
      <c r="A228" s="162">
        <v>1</v>
      </c>
      <c r="B228" s="164"/>
      <c r="C228" s="82" t="s">
        <v>243</v>
      </c>
      <c r="D228" s="83"/>
      <c r="E228" s="83"/>
      <c r="F228" s="83"/>
      <c r="G228" s="83"/>
      <c r="H228" s="83"/>
      <c r="I228" s="84"/>
      <c r="J228" s="87" t="s">
        <v>98</v>
      </c>
      <c r="K228" s="87"/>
      <c r="L228" s="87"/>
      <c r="M228" s="87"/>
      <c r="N228" s="87"/>
      <c r="O228" s="53" t="s">
        <v>99</v>
      </c>
      <c r="P228" s="88"/>
      <c r="Q228" s="88"/>
      <c r="R228" s="88"/>
      <c r="S228" s="88"/>
      <c r="T228" s="88"/>
      <c r="U228" s="88"/>
      <c r="V228" s="88"/>
      <c r="W228" s="88"/>
      <c r="X228" s="89"/>
      <c r="Y228" s="56">
        <v>2015512</v>
      </c>
      <c r="Z228" s="57"/>
      <c r="AA228" s="57"/>
      <c r="AB228" s="57"/>
      <c r="AC228" s="58"/>
      <c r="AD228" s="56">
        <v>0</v>
      </c>
      <c r="AE228" s="57"/>
      <c r="AF228" s="57"/>
      <c r="AG228" s="57"/>
      <c r="AH228" s="58"/>
      <c r="AI228" s="56">
        <f>AD228+Y228</f>
        <v>2015512</v>
      </c>
      <c r="AJ228" s="57"/>
      <c r="AK228" s="57"/>
      <c r="AL228" s="57"/>
      <c r="AM228" s="58"/>
      <c r="AN228" s="56">
        <v>2015512</v>
      </c>
      <c r="AO228" s="57"/>
      <c r="AP228" s="57"/>
      <c r="AQ228" s="57"/>
      <c r="AR228" s="58"/>
      <c r="AS228" s="56">
        <v>0</v>
      </c>
      <c r="AT228" s="57"/>
      <c r="AU228" s="57"/>
      <c r="AV228" s="57"/>
      <c r="AW228" s="58"/>
      <c r="AX228" s="56">
        <f>AN228+AS228</f>
        <v>2015512</v>
      </c>
      <c r="AY228" s="57"/>
      <c r="AZ228" s="57"/>
      <c r="BA228" s="57"/>
      <c r="BB228" s="58"/>
      <c r="BC228" s="56">
        <f>AN228-Y228</f>
        <v>0</v>
      </c>
      <c r="BD228" s="57"/>
      <c r="BE228" s="57"/>
      <c r="BF228" s="57"/>
      <c r="BG228" s="58"/>
      <c r="BH228" s="56">
        <v>0</v>
      </c>
      <c r="BI228" s="57"/>
      <c r="BJ228" s="57"/>
      <c r="BK228" s="57"/>
      <c r="BL228" s="58"/>
      <c r="BM228" s="56">
        <f>AX228-AI228</f>
        <v>0</v>
      </c>
      <c r="BN228" s="57"/>
      <c r="BO228" s="57"/>
      <c r="BP228" s="57"/>
      <c r="BQ228" s="58"/>
      <c r="BR228" s="34"/>
      <c r="BS228" s="34"/>
      <c r="BT228" s="34"/>
      <c r="BU228" s="34"/>
      <c r="BV228" s="34"/>
      <c r="BW228" s="5"/>
      <c r="BX228" s="5"/>
      <c r="BY228" s="5"/>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row>
    <row r="229" spans="1:116" ht="41.25" customHeight="1" x14ac:dyDescent="0.2">
      <c r="A229" s="157">
        <v>2</v>
      </c>
      <c r="B229" s="157"/>
      <c r="C229" s="82" t="s">
        <v>244</v>
      </c>
      <c r="D229" s="85"/>
      <c r="E229" s="85"/>
      <c r="F229" s="85"/>
      <c r="G229" s="85"/>
      <c r="H229" s="85"/>
      <c r="I229" s="86"/>
      <c r="J229" s="87" t="s">
        <v>98</v>
      </c>
      <c r="K229" s="87"/>
      <c r="L229" s="87"/>
      <c r="M229" s="87"/>
      <c r="N229" s="87"/>
      <c r="O229" s="53" t="s">
        <v>99</v>
      </c>
      <c r="P229" s="88"/>
      <c r="Q229" s="88"/>
      <c r="R229" s="88"/>
      <c r="S229" s="88"/>
      <c r="T229" s="88"/>
      <c r="U229" s="88"/>
      <c r="V229" s="88"/>
      <c r="W229" s="88"/>
      <c r="X229" s="89"/>
      <c r="Y229" s="59">
        <v>860640</v>
      </c>
      <c r="Z229" s="59"/>
      <c r="AA229" s="59"/>
      <c r="AB229" s="59"/>
      <c r="AC229" s="59"/>
      <c r="AD229" s="59">
        <v>0</v>
      </c>
      <c r="AE229" s="59"/>
      <c r="AF229" s="59"/>
      <c r="AG229" s="59"/>
      <c r="AH229" s="59"/>
      <c r="AI229" s="59">
        <f>AD229+Y229</f>
        <v>860640</v>
      </c>
      <c r="AJ229" s="59"/>
      <c r="AK229" s="59"/>
      <c r="AL229" s="59"/>
      <c r="AM229" s="59"/>
      <c r="AN229" s="59">
        <v>860640</v>
      </c>
      <c r="AO229" s="59"/>
      <c r="AP229" s="59"/>
      <c r="AQ229" s="59"/>
      <c r="AR229" s="59"/>
      <c r="AS229" s="59">
        <v>0</v>
      </c>
      <c r="AT229" s="59"/>
      <c r="AU229" s="59"/>
      <c r="AV229" s="59"/>
      <c r="AW229" s="59"/>
      <c r="AX229" s="59">
        <f>AS229+AN229</f>
        <v>860640</v>
      </c>
      <c r="AY229" s="59"/>
      <c r="AZ229" s="59"/>
      <c r="BA229" s="59"/>
      <c r="BB229" s="59"/>
      <c r="BC229" s="59">
        <f>AN229-Y229</f>
        <v>0</v>
      </c>
      <c r="BD229" s="59"/>
      <c r="BE229" s="59"/>
      <c r="BF229" s="59"/>
      <c r="BG229" s="59"/>
      <c r="BH229" s="59">
        <f>AS229-AD229</f>
        <v>0</v>
      </c>
      <c r="BI229" s="59"/>
      <c r="BJ229" s="59"/>
      <c r="BK229" s="59"/>
      <c r="BL229" s="59"/>
      <c r="BM229" s="59">
        <f>AX229-AI229</f>
        <v>0</v>
      </c>
      <c r="BN229" s="59"/>
      <c r="BO229" s="59"/>
      <c r="BP229" s="59"/>
      <c r="BQ229" s="59"/>
      <c r="BR229" s="34"/>
      <c r="BS229" s="34"/>
      <c r="BT229" s="34"/>
      <c r="BU229" s="34"/>
      <c r="BV229" s="34"/>
      <c r="BW229" s="5"/>
      <c r="BX229" s="5"/>
      <c r="BY229" s="5"/>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row>
    <row r="230" spans="1:116" ht="15" customHeight="1" x14ac:dyDescent="0.2">
      <c r="A230" s="157"/>
      <c r="B230" s="157"/>
      <c r="C230" s="68" t="s">
        <v>105</v>
      </c>
      <c r="D230" s="125"/>
      <c r="E230" s="125"/>
      <c r="F230" s="125"/>
      <c r="G230" s="125"/>
      <c r="H230" s="125"/>
      <c r="I230" s="126"/>
      <c r="J230" s="87"/>
      <c r="K230" s="87"/>
      <c r="L230" s="87"/>
      <c r="M230" s="87"/>
      <c r="N230" s="87"/>
      <c r="O230" s="53"/>
      <c r="P230" s="88"/>
      <c r="Q230" s="88"/>
      <c r="R230" s="88"/>
      <c r="S230" s="88"/>
      <c r="T230" s="88"/>
      <c r="U230" s="88"/>
      <c r="V230" s="88"/>
      <c r="W230" s="88"/>
      <c r="X230" s="89"/>
      <c r="Y230" s="59"/>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34"/>
      <c r="BS230" s="34"/>
      <c r="BT230" s="34"/>
      <c r="BU230" s="34"/>
      <c r="BV230" s="34"/>
      <c r="BW230" s="5"/>
      <c r="BX230" s="5"/>
      <c r="BY230" s="5"/>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row>
    <row r="231" spans="1:116" ht="54.75" customHeight="1" x14ac:dyDescent="0.2">
      <c r="A231" s="157">
        <v>1</v>
      </c>
      <c r="B231" s="157"/>
      <c r="C231" s="82" t="s">
        <v>245</v>
      </c>
      <c r="D231" s="85"/>
      <c r="E231" s="85"/>
      <c r="F231" s="85"/>
      <c r="G231" s="85"/>
      <c r="H231" s="85"/>
      <c r="I231" s="86"/>
      <c r="J231" s="87" t="s">
        <v>103</v>
      </c>
      <c r="K231" s="87"/>
      <c r="L231" s="87"/>
      <c r="M231" s="87"/>
      <c r="N231" s="87"/>
      <c r="O231" s="53" t="s">
        <v>101</v>
      </c>
      <c r="P231" s="88"/>
      <c r="Q231" s="88"/>
      <c r="R231" s="88"/>
      <c r="S231" s="88"/>
      <c r="T231" s="88"/>
      <c r="U231" s="88"/>
      <c r="V231" s="88"/>
      <c r="W231" s="88"/>
      <c r="X231" s="89"/>
      <c r="Y231" s="196">
        <v>189</v>
      </c>
      <c r="Z231" s="196"/>
      <c r="AA231" s="196"/>
      <c r="AB231" s="196"/>
      <c r="AC231" s="196"/>
      <c r="AD231" s="59">
        <v>0</v>
      </c>
      <c r="AE231" s="59"/>
      <c r="AF231" s="59"/>
      <c r="AG231" s="59"/>
      <c r="AH231" s="59"/>
      <c r="AI231" s="196">
        <v>189</v>
      </c>
      <c r="AJ231" s="196"/>
      <c r="AK231" s="196"/>
      <c r="AL231" s="196"/>
      <c r="AM231" s="196"/>
      <c r="AN231" s="196">
        <v>189</v>
      </c>
      <c r="AO231" s="196"/>
      <c r="AP231" s="196"/>
      <c r="AQ231" s="196"/>
      <c r="AR231" s="196"/>
      <c r="AS231" s="59">
        <v>0</v>
      </c>
      <c r="AT231" s="59"/>
      <c r="AU231" s="59"/>
      <c r="AV231" s="59"/>
      <c r="AW231" s="59"/>
      <c r="AX231" s="196">
        <v>189</v>
      </c>
      <c r="AY231" s="196"/>
      <c r="AZ231" s="196"/>
      <c r="BA231" s="196"/>
      <c r="BB231" s="196"/>
      <c r="BC231" s="59">
        <f>AN231-Y231</f>
        <v>0</v>
      </c>
      <c r="BD231" s="59"/>
      <c r="BE231" s="59"/>
      <c r="BF231" s="59"/>
      <c r="BG231" s="59"/>
      <c r="BH231" s="59">
        <v>0</v>
      </c>
      <c r="BI231" s="59"/>
      <c r="BJ231" s="59"/>
      <c r="BK231" s="59"/>
      <c r="BL231" s="59"/>
      <c r="BM231" s="59">
        <f>AX231-AI231</f>
        <v>0</v>
      </c>
      <c r="BN231" s="59"/>
      <c r="BO231" s="59"/>
      <c r="BP231" s="59"/>
      <c r="BQ231" s="59"/>
      <c r="BR231" s="34"/>
      <c r="BS231" s="34"/>
      <c r="BT231" s="34"/>
      <c r="BU231" s="34"/>
      <c r="BV231" s="34"/>
      <c r="BW231" s="5"/>
      <c r="BX231" s="5"/>
      <c r="BY231" s="5"/>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row>
    <row r="232" spans="1:116" ht="51.75" customHeight="1" x14ac:dyDescent="0.2">
      <c r="A232" s="157">
        <v>2</v>
      </c>
      <c r="B232" s="157"/>
      <c r="C232" s="82" t="s">
        <v>246</v>
      </c>
      <c r="D232" s="85"/>
      <c r="E232" s="85"/>
      <c r="F232" s="85"/>
      <c r="G232" s="85"/>
      <c r="H232" s="85"/>
      <c r="I232" s="86"/>
      <c r="J232" s="87" t="s">
        <v>126</v>
      </c>
      <c r="K232" s="87"/>
      <c r="L232" s="87"/>
      <c r="M232" s="87"/>
      <c r="N232" s="87"/>
      <c r="O232" s="53" t="s">
        <v>101</v>
      </c>
      <c r="P232" s="88"/>
      <c r="Q232" s="88"/>
      <c r="R232" s="88"/>
      <c r="S232" s="88"/>
      <c r="T232" s="88"/>
      <c r="U232" s="88"/>
      <c r="V232" s="88"/>
      <c r="W232" s="88"/>
      <c r="X232" s="89"/>
      <c r="Y232" s="197">
        <v>2</v>
      </c>
      <c r="Z232" s="197"/>
      <c r="AA232" s="197"/>
      <c r="AB232" s="197"/>
      <c r="AC232" s="197"/>
      <c r="AD232" s="59">
        <v>0</v>
      </c>
      <c r="AE232" s="59"/>
      <c r="AF232" s="59"/>
      <c r="AG232" s="59"/>
      <c r="AH232" s="59"/>
      <c r="AI232" s="197">
        <v>2</v>
      </c>
      <c r="AJ232" s="197"/>
      <c r="AK232" s="197"/>
      <c r="AL232" s="197"/>
      <c r="AM232" s="197"/>
      <c r="AN232" s="197">
        <v>2</v>
      </c>
      <c r="AO232" s="197"/>
      <c r="AP232" s="197"/>
      <c r="AQ232" s="197"/>
      <c r="AR232" s="197"/>
      <c r="AS232" s="59">
        <v>0</v>
      </c>
      <c r="AT232" s="59"/>
      <c r="AU232" s="59"/>
      <c r="AV232" s="59"/>
      <c r="AW232" s="59"/>
      <c r="AX232" s="197">
        <v>2</v>
      </c>
      <c r="AY232" s="197"/>
      <c r="AZ232" s="197"/>
      <c r="BA232" s="197"/>
      <c r="BB232" s="197"/>
      <c r="BC232" s="59">
        <f>AN232-Y232</f>
        <v>0</v>
      </c>
      <c r="BD232" s="59"/>
      <c r="BE232" s="59"/>
      <c r="BF232" s="59"/>
      <c r="BG232" s="59"/>
      <c r="BH232" s="59">
        <v>0</v>
      </c>
      <c r="BI232" s="59"/>
      <c r="BJ232" s="59"/>
      <c r="BK232" s="59"/>
      <c r="BL232" s="59"/>
      <c r="BM232" s="59">
        <f>AX232-AI232</f>
        <v>0</v>
      </c>
      <c r="BN232" s="59"/>
      <c r="BO232" s="59"/>
      <c r="BP232" s="59"/>
      <c r="BQ232" s="59"/>
      <c r="BR232" s="34"/>
      <c r="BS232" s="34"/>
      <c r="BT232" s="34"/>
      <c r="BU232" s="34"/>
      <c r="BV232" s="34"/>
      <c r="BW232" s="5"/>
      <c r="BX232" s="5"/>
      <c r="BY232" s="5"/>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row>
    <row r="233" spans="1:116" ht="25.5" customHeight="1" x14ac:dyDescent="0.2">
      <c r="A233" s="157">
        <v>3</v>
      </c>
      <c r="B233" s="157"/>
      <c r="C233" s="82" t="s">
        <v>247</v>
      </c>
      <c r="D233" s="85"/>
      <c r="E233" s="85"/>
      <c r="F233" s="85"/>
      <c r="G233" s="85"/>
      <c r="H233" s="85"/>
      <c r="I233" s="86"/>
      <c r="J233" s="87" t="s">
        <v>248</v>
      </c>
      <c r="K233" s="87"/>
      <c r="L233" s="87"/>
      <c r="M233" s="87"/>
      <c r="N233" s="87"/>
      <c r="O233" s="53" t="s">
        <v>101</v>
      </c>
      <c r="P233" s="88"/>
      <c r="Q233" s="88"/>
      <c r="R233" s="88"/>
      <c r="S233" s="88"/>
      <c r="T233" s="88"/>
      <c r="U233" s="88"/>
      <c r="V233" s="88"/>
      <c r="W233" s="88"/>
      <c r="X233" s="89"/>
      <c r="Y233" s="197">
        <v>29.864999999999998</v>
      </c>
      <c r="Z233" s="197"/>
      <c r="AA233" s="197"/>
      <c r="AB233" s="197"/>
      <c r="AC233" s="197"/>
      <c r="AD233" s="59">
        <v>0</v>
      </c>
      <c r="AE233" s="59"/>
      <c r="AF233" s="59"/>
      <c r="AG233" s="59"/>
      <c r="AH233" s="59"/>
      <c r="AI233" s="197">
        <v>29.864999999999998</v>
      </c>
      <c r="AJ233" s="197"/>
      <c r="AK233" s="197"/>
      <c r="AL233" s="197"/>
      <c r="AM233" s="197"/>
      <c r="AN233" s="197">
        <v>29.864999999999998</v>
      </c>
      <c r="AO233" s="197"/>
      <c r="AP233" s="197"/>
      <c r="AQ233" s="197"/>
      <c r="AR233" s="197"/>
      <c r="AS233" s="59">
        <v>0</v>
      </c>
      <c r="AT233" s="59"/>
      <c r="AU233" s="59"/>
      <c r="AV233" s="59"/>
      <c r="AW233" s="59"/>
      <c r="AX233" s="197">
        <v>29.864999999999998</v>
      </c>
      <c r="AY233" s="197"/>
      <c r="AZ233" s="197"/>
      <c r="BA233" s="197"/>
      <c r="BB233" s="197"/>
      <c r="BC233" s="59">
        <f>AN233-Y233</f>
        <v>0</v>
      </c>
      <c r="BD233" s="59"/>
      <c r="BE233" s="59"/>
      <c r="BF233" s="59"/>
      <c r="BG233" s="59"/>
      <c r="BH233" s="59">
        <v>0</v>
      </c>
      <c r="BI233" s="59"/>
      <c r="BJ233" s="59"/>
      <c r="BK233" s="59"/>
      <c r="BL233" s="59"/>
      <c r="BM233" s="59">
        <f>AX233-AI233</f>
        <v>0</v>
      </c>
      <c r="BN233" s="59"/>
      <c r="BO233" s="59"/>
      <c r="BP233" s="59"/>
      <c r="BQ233" s="59"/>
      <c r="BR233" s="34"/>
      <c r="BS233" s="34"/>
      <c r="BT233" s="34"/>
      <c r="BU233" s="34"/>
      <c r="BV233" s="34"/>
      <c r="BW233" s="5"/>
      <c r="BX233" s="5"/>
      <c r="BY233" s="5"/>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row>
    <row r="234" spans="1:116" ht="14.25" customHeight="1" x14ac:dyDescent="0.2">
      <c r="A234" s="157"/>
      <c r="B234" s="157"/>
      <c r="C234" s="68" t="s">
        <v>106</v>
      </c>
      <c r="D234" s="125"/>
      <c r="E234" s="125"/>
      <c r="F234" s="125"/>
      <c r="G234" s="125"/>
      <c r="H234" s="125"/>
      <c r="I234" s="126"/>
      <c r="J234" s="87"/>
      <c r="K234" s="87"/>
      <c r="L234" s="87"/>
      <c r="M234" s="87"/>
      <c r="N234" s="87"/>
      <c r="O234" s="53"/>
      <c r="P234" s="88"/>
      <c r="Q234" s="88"/>
      <c r="R234" s="88"/>
      <c r="S234" s="88"/>
      <c r="T234" s="88"/>
      <c r="U234" s="88"/>
      <c r="V234" s="88"/>
      <c r="W234" s="88"/>
      <c r="X234" s="89"/>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34"/>
      <c r="BS234" s="34"/>
      <c r="BT234" s="34"/>
      <c r="BU234" s="34"/>
      <c r="BV234" s="34"/>
      <c r="BW234" s="5"/>
      <c r="BX234" s="5"/>
      <c r="BY234" s="5"/>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row>
    <row r="235" spans="1:116" ht="39" customHeight="1" x14ac:dyDescent="0.2">
      <c r="A235" s="157">
        <v>1</v>
      </c>
      <c r="B235" s="157"/>
      <c r="C235" s="82" t="s">
        <v>249</v>
      </c>
      <c r="D235" s="85"/>
      <c r="E235" s="85"/>
      <c r="F235" s="85"/>
      <c r="G235" s="85"/>
      <c r="H235" s="85"/>
      <c r="I235" s="86"/>
      <c r="J235" s="87" t="s">
        <v>125</v>
      </c>
      <c r="K235" s="87"/>
      <c r="L235" s="87"/>
      <c r="M235" s="87"/>
      <c r="N235" s="87"/>
      <c r="O235" s="53" t="s">
        <v>102</v>
      </c>
      <c r="P235" s="88"/>
      <c r="Q235" s="88"/>
      <c r="R235" s="88"/>
      <c r="S235" s="88"/>
      <c r="T235" s="88"/>
      <c r="U235" s="88"/>
      <c r="V235" s="88"/>
      <c r="W235" s="88"/>
      <c r="X235" s="89"/>
      <c r="Y235" s="59">
        <f>Y228/Y231</f>
        <v>10664.084656084657</v>
      </c>
      <c r="Z235" s="59"/>
      <c r="AA235" s="59"/>
      <c r="AB235" s="59"/>
      <c r="AC235" s="59"/>
      <c r="AD235" s="59">
        <v>0</v>
      </c>
      <c r="AE235" s="59"/>
      <c r="AF235" s="59"/>
      <c r="AG235" s="59"/>
      <c r="AH235" s="59"/>
      <c r="AI235" s="59">
        <f>AI228/AI231</f>
        <v>10664.084656084657</v>
      </c>
      <c r="AJ235" s="59"/>
      <c r="AK235" s="59"/>
      <c r="AL235" s="59"/>
      <c r="AM235" s="59"/>
      <c r="AN235" s="59">
        <f>AN228/AN231</f>
        <v>10664.084656084657</v>
      </c>
      <c r="AO235" s="59"/>
      <c r="AP235" s="59"/>
      <c r="AQ235" s="59"/>
      <c r="AR235" s="59"/>
      <c r="AS235" s="59">
        <v>0</v>
      </c>
      <c r="AT235" s="59"/>
      <c r="AU235" s="59"/>
      <c r="AV235" s="59"/>
      <c r="AW235" s="59"/>
      <c r="AX235" s="59">
        <f>AX228/AX231</f>
        <v>10664.084656084657</v>
      </c>
      <c r="AY235" s="59"/>
      <c r="AZ235" s="59"/>
      <c r="BA235" s="59"/>
      <c r="BB235" s="59"/>
      <c r="BC235" s="59">
        <f>AN235-Y235</f>
        <v>0</v>
      </c>
      <c r="BD235" s="59"/>
      <c r="BE235" s="59"/>
      <c r="BF235" s="59"/>
      <c r="BG235" s="59"/>
      <c r="BH235" s="59">
        <v>0</v>
      </c>
      <c r="BI235" s="59"/>
      <c r="BJ235" s="59"/>
      <c r="BK235" s="59"/>
      <c r="BL235" s="59"/>
      <c r="BM235" s="59">
        <f>AX235-AI235</f>
        <v>0</v>
      </c>
      <c r="BN235" s="59"/>
      <c r="BO235" s="59"/>
      <c r="BP235" s="59"/>
      <c r="BQ235" s="59"/>
      <c r="BR235" s="34"/>
      <c r="BS235" s="34"/>
      <c r="BT235" s="34"/>
      <c r="BU235" s="34"/>
      <c r="BV235" s="34"/>
      <c r="BW235" s="5"/>
      <c r="BX235" s="5"/>
      <c r="BY235" s="5"/>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row>
    <row r="236" spans="1:116" ht="38.25" customHeight="1" x14ac:dyDescent="0.2">
      <c r="A236" s="157">
        <v>2</v>
      </c>
      <c r="B236" s="157"/>
      <c r="C236" s="82" t="s">
        <v>250</v>
      </c>
      <c r="D236" s="85"/>
      <c r="E236" s="85"/>
      <c r="F236" s="85"/>
      <c r="G236" s="85"/>
      <c r="H236" s="85"/>
      <c r="I236" s="86"/>
      <c r="J236" s="87" t="s">
        <v>251</v>
      </c>
      <c r="K236" s="87"/>
      <c r="L236" s="87"/>
      <c r="M236" s="87"/>
      <c r="N236" s="87"/>
      <c r="O236" s="53" t="s">
        <v>102</v>
      </c>
      <c r="P236" s="88"/>
      <c r="Q236" s="88"/>
      <c r="R236" s="88"/>
      <c r="S236" s="88"/>
      <c r="T236" s="88"/>
      <c r="U236" s="88"/>
      <c r="V236" s="88"/>
      <c r="W236" s="88"/>
      <c r="X236" s="89"/>
      <c r="Y236" s="59">
        <f>Y229/(Y233*1000)</f>
        <v>28.817679558011051</v>
      </c>
      <c r="Z236" s="59"/>
      <c r="AA236" s="59"/>
      <c r="AB236" s="59"/>
      <c r="AC236" s="59"/>
      <c r="AD236" s="59">
        <v>0</v>
      </c>
      <c r="AE236" s="59"/>
      <c r="AF236" s="59"/>
      <c r="AG236" s="59"/>
      <c r="AH236" s="59"/>
      <c r="AI236" s="59">
        <f>AI229/(AI233*1000)</f>
        <v>28.817679558011051</v>
      </c>
      <c r="AJ236" s="59"/>
      <c r="AK236" s="59"/>
      <c r="AL236" s="59"/>
      <c r="AM236" s="59"/>
      <c r="AN236" s="59">
        <f>AN229/(AN233*1000)</f>
        <v>28.817679558011051</v>
      </c>
      <c r="AO236" s="59"/>
      <c r="AP236" s="59"/>
      <c r="AQ236" s="59"/>
      <c r="AR236" s="59"/>
      <c r="AS236" s="59">
        <v>0</v>
      </c>
      <c r="AT236" s="59"/>
      <c r="AU236" s="59"/>
      <c r="AV236" s="59"/>
      <c r="AW236" s="59"/>
      <c r="AX236" s="59">
        <f>AX229/(AX233*1000)</f>
        <v>28.817679558011051</v>
      </c>
      <c r="AY236" s="59"/>
      <c r="AZ236" s="59"/>
      <c r="BA236" s="59"/>
      <c r="BB236" s="59"/>
      <c r="BC236" s="59">
        <f>AN236-Y236</f>
        <v>0</v>
      </c>
      <c r="BD236" s="59"/>
      <c r="BE236" s="59"/>
      <c r="BF236" s="59"/>
      <c r="BG236" s="59"/>
      <c r="BH236" s="59">
        <v>0</v>
      </c>
      <c r="BI236" s="59"/>
      <c r="BJ236" s="59"/>
      <c r="BK236" s="59"/>
      <c r="BL236" s="59"/>
      <c r="BM236" s="59">
        <f>AX236-AI236</f>
        <v>0</v>
      </c>
      <c r="BN236" s="59"/>
      <c r="BO236" s="59"/>
      <c r="BP236" s="59"/>
      <c r="BQ236" s="59"/>
      <c r="BR236" s="34"/>
      <c r="BS236" s="34"/>
      <c r="BT236" s="34"/>
      <c r="BU236" s="34"/>
      <c r="BV236" s="34"/>
      <c r="BW236" s="5"/>
      <c r="BX236" s="5"/>
      <c r="BY236" s="5"/>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row>
    <row r="237" spans="1:116" ht="16.5" customHeight="1" x14ac:dyDescent="0.2">
      <c r="A237" s="157"/>
      <c r="B237" s="157"/>
      <c r="C237" s="68" t="s">
        <v>107</v>
      </c>
      <c r="D237" s="125"/>
      <c r="E237" s="125"/>
      <c r="F237" s="125"/>
      <c r="G237" s="125"/>
      <c r="H237" s="125"/>
      <c r="I237" s="126"/>
      <c r="J237" s="87"/>
      <c r="K237" s="87"/>
      <c r="L237" s="87"/>
      <c r="M237" s="87"/>
      <c r="N237" s="87"/>
      <c r="O237" s="53"/>
      <c r="P237" s="88"/>
      <c r="Q237" s="88"/>
      <c r="R237" s="88"/>
      <c r="S237" s="88"/>
      <c r="T237" s="88"/>
      <c r="U237" s="88"/>
      <c r="V237" s="88"/>
      <c r="W237" s="88"/>
      <c r="X237" s="8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34"/>
      <c r="BS237" s="34"/>
      <c r="BT237" s="34"/>
      <c r="BU237" s="34"/>
      <c r="BV237" s="34"/>
      <c r="BW237" s="5"/>
      <c r="BX237" s="5"/>
      <c r="BY237" s="5"/>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row>
    <row r="238" spans="1:116" ht="65.25" customHeight="1" x14ac:dyDescent="0.2">
      <c r="A238" s="157">
        <v>1</v>
      </c>
      <c r="B238" s="157"/>
      <c r="C238" s="82" t="s">
        <v>252</v>
      </c>
      <c r="D238" s="85"/>
      <c r="E238" s="85"/>
      <c r="F238" s="85"/>
      <c r="G238" s="85"/>
      <c r="H238" s="85"/>
      <c r="I238" s="86"/>
      <c r="J238" s="87" t="s">
        <v>122</v>
      </c>
      <c r="K238" s="87"/>
      <c r="L238" s="87"/>
      <c r="M238" s="87"/>
      <c r="N238" s="87"/>
      <c r="O238" s="53" t="s">
        <v>102</v>
      </c>
      <c r="P238" s="88"/>
      <c r="Q238" s="88"/>
      <c r="R238" s="88"/>
      <c r="S238" s="88"/>
      <c r="T238" s="88"/>
      <c r="U238" s="88"/>
      <c r="V238" s="88"/>
      <c r="W238" s="88"/>
      <c r="X238" s="89"/>
      <c r="Y238" s="59">
        <v>100</v>
      </c>
      <c r="Z238" s="59"/>
      <c r="AA238" s="59"/>
      <c r="AB238" s="59"/>
      <c r="AC238" s="59"/>
      <c r="AD238" s="59">
        <v>0</v>
      </c>
      <c r="AE238" s="59"/>
      <c r="AF238" s="59"/>
      <c r="AG238" s="59"/>
      <c r="AH238" s="59"/>
      <c r="AI238" s="59">
        <v>100</v>
      </c>
      <c r="AJ238" s="59"/>
      <c r="AK238" s="59"/>
      <c r="AL238" s="59"/>
      <c r="AM238" s="59"/>
      <c r="AN238" s="59">
        <v>100</v>
      </c>
      <c r="AO238" s="59"/>
      <c r="AP238" s="59"/>
      <c r="AQ238" s="59"/>
      <c r="AR238" s="59"/>
      <c r="AS238" s="59">
        <v>0</v>
      </c>
      <c r="AT238" s="59"/>
      <c r="AU238" s="59"/>
      <c r="AV238" s="59"/>
      <c r="AW238" s="59"/>
      <c r="AX238" s="59">
        <v>100</v>
      </c>
      <c r="AY238" s="59"/>
      <c r="AZ238" s="59"/>
      <c r="BA238" s="59"/>
      <c r="BB238" s="59"/>
      <c r="BC238" s="59">
        <v>0</v>
      </c>
      <c r="BD238" s="59"/>
      <c r="BE238" s="59"/>
      <c r="BF238" s="59"/>
      <c r="BG238" s="59"/>
      <c r="BH238" s="59">
        <v>0</v>
      </c>
      <c r="BI238" s="59"/>
      <c r="BJ238" s="59"/>
      <c r="BK238" s="59"/>
      <c r="BL238" s="59"/>
      <c r="BM238" s="59">
        <v>0</v>
      </c>
      <c r="BN238" s="59"/>
      <c r="BO238" s="59"/>
      <c r="BP238" s="59"/>
      <c r="BQ238" s="59"/>
      <c r="BR238" s="34"/>
      <c r="BS238" s="34"/>
      <c r="BT238" s="34"/>
      <c r="BU238" s="34"/>
      <c r="BV238" s="34"/>
      <c r="BW238" s="5"/>
      <c r="BX238" s="5"/>
      <c r="BY238" s="5"/>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row>
    <row r="239" spans="1:116" ht="69.75" customHeight="1" x14ac:dyDescent="0.2">
      <c r="A239" s="157">
        <v>2</v>
      </c>
      <c r="B239" s="157"/>
      <c r="C239" s="82" t="s">
        <v>253</v>
      </c>
      <c r="D239" s="85"/>
      <c r="E239" s="85"/>
      <c r="F239" s="85"/>
      <c r="G239" s="85"/>
      <c r="H239" s="85"/>
      <c r="I239" s="86"/>
      <c r="J239" s="87" t="s">
        <v>122</v>
      </c>
      <c r="K239" s="87"/>
      <c r="L239" s="87"/>
      <c r="M239" s="87"/>
      <c r="N239" s="87"/>
      <c r="O239" s="53" t="s">
        <v>102</v>
      </c>
      <c r="P239" s="88"/>
      <c r="Q239" s="88"/>
      <c r="R239" s="88"/>
      <c r="S239" s="88"/>
      <c r="T239" s="88"/>
      <c r="U239" s="88"/>
      <c r="V239" s="88"/>
      <c r="W239" s="88"/>
      <c r="X239" s="89"/>
      <c r="Y239" s="59">
        <v>100</v>
      </c>
      <c r="Z239" s="59"/>
      <c r="AA239" s="59"/>
      <c r="AB239" s="59"/>
      <c r="AC239" s="59"/>
      <c r="AD239" s="59">
        <v>0</v>
      </c>
      <c r="AE239" s="59"/>
      <c r="AF239" s="59"/>
      <c r="AG239" s="59"/>
      <c r="AH239" s="59"/>
      <c r="AI239" s="59">
        <v>100</v>
      </c>
      <c r="AJ239" s="59"/>
      <c r="AK239" s="59"/>
      <c r="AL239" s="59"/>
      <c r="AM239" s="59"/>
      <c r="AN239" s="59">
        <v>100</v>
      </c>
      <c r="AO239" s="59"/>
      <c r="AP239" s="59"/>
      <c r="AQ239" s="59"/>
      <c r="AR239" s="59"/>
      <c r="AS239" s="59">
        <v>0</v>
      </c>
      <c r="AT239" s="59"/>
      <c r="AU239" s="59"/>
      <c r="AV239" s="59"/>
      <c r="AW239" s="59"/>
      <c r="AX239" s="59">
        <v>100</v>
      </c>
      <c r="AY239" s="59"/>
      <c r="AZ239" s="59"/>
      <c r="BA239" s="59"/>
      <c r="BB239" s="59"/>
      <c r="BC239" s="59">
        <v>0</v>
      </c>
      <c r="BD239" s="59"/>
      <c r="BE239" s="59"/>
      <c r="BF239" s="59"/>
      <c r="BG239" s="59"/>
      <c r="BH239" s="59">
        <v>0</v>
      </c>
      <c r="BI239" s="59"/>
      <c r="BJ239" s="59"/>
      <c r="BK239" s="59"/>
      <c r="BL239" s="59"/>
      <c r="BM239" s="59">
        <v>0</v>
      </c>
      <c r="BN239" s="59"/>
      <c r="BO239" s="59"/>
      <c r="BP239" s="59"/>
      <c r="BQ239" s="59"/>
      <c r="BR239" s="34"/>
      <c r="BS239" s="34"/>
      <c r="BT239" s="34"/>
      <c r="BU239" s="34"/>
      <c r="BV239" s="34"/>
      <c r="BW239" s="5"/>
      <c r="BX239" s="5"/>
      <c r="BY239" s="5"/>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row>
    <row r="240" spans="1:116" ht="25.5" customHeight="1" x14ac:dyDescent="0.2">
      <c r="A240" s="157">
        <v>3</v>
      </c>
      <c r="B240" s="157"/>
      <c r="C240" s="82" t="s">
        <v>254</v>
      </c>
      <c r="D240" s="85"/>
      <c r="E240" s="85"/>
      <c r="F240" s="85"/>
      <c r="G240" s="85"/>
      <c r="H240" s="85"/>
      <c r="I240" s="86"/>
      <c r="J240" s="87" t="s">
        <v>122</v>
      </c>
      <c r="K240" s="87"/>
      <c r="L240" s="87"/>
      <c r="M240" s="87"/>
      <c r="N240" s="87"/>
      <c r="O240" s="53" t="s">
        <v>102</v>
      </c>
      <c r="P240" s="88"/>
      <c r="Q240" s="88"/>
      <c r="R240" s="88"/>
      <c r="S240" s="88"/>
      <c r="T240" s="88"/>
      <c r="U240" s="88"/>
      <c r="V240" s="88"/>
      <c r="W240" s="88"/>
      <c r="X240" s="89"/>
      <c r="Y240" s="59">
        <v>100</v>
      </c>
      <c r="Z240" s="59"/>
      <c r="AA240" s="59"/>
      <c r="AB240" s="59"/>
      <c r="AC240" s="59"/>
      <c r="AD240" s="59">
        <v>0</v>
      </c>
      <c r="AE240" s="59"/>
      <c r="AF240" s="59"/>
      <c r="AG240" s="59"/>
      <c r="AH240" s="59"/>
      <c r="AI240" s="59">
        <v>100</v>
      </c>
      <c r="AJ240" s="59"/>
      <c r="AK240" s="59"/>
      <c r="AL240" s="59"/>
      <c r="AM240" s="59"/>
      <c r="AN240" s="59">
        <v>100</v>
      </c>
      <c r="AO240" s="59"/>
      <c r="AP240" s="59"/>
      <c r="AQ240" s="59"/>
      <c r="AR240" s="59"/>
      <c r="AS240" s="59">
        <v>0</v>
      </c>
      <c r="AT240" s="59"/>
      <c r="AU240" s="59"/>
      <c r="AV240" s="59"/>
      <c r="AW240" s="59"/>
      <c r="AX240" s="59">
        <v>100</v>
      </c>
      <c r="AY240" s="59"/>
      <c r="AZ240" s="59"/>
      <c r="BA240" s="59"/>
      <c r="BB240" s="59"/>
      <c r="BC240" s="59">
        <v>0</v>
      </c>
      <c r="BD240" s="59"/>
      <c r="BE240" s="59"/>
      <c r="BF240" s="59"/>
      <c r="BG240" s="59"/>
      <c r="BH240" s="59">
        <v>0</v>
      </c>
      <c r="BI240" s="59"/>
      <c r="BJ240" s="59"/>
      <c r="BK240" s="59"/>
      <c r="BL240" s="59"/>
      <c r="BM240" s="59">
        <v>0</v>
      </c>
      <c r="BN240" s="59"/>
      <c r="BO240" s="59"/>
      <c r="BP240" s="59"/>
      <c r="BQ240" s="59"/>
      <c r="BR240" s="34"/>
      <c r="BS240" s="34"/>
      <c r="BT240" s="34"/>
      <c r="BU240" s="34"/>
      <c r="BV240" s="34"/>
      <c r="BW240" s="5"/>
      <c r="BX240" s="5"/>
      <c r="BY240" s="5"/>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row>
    <row r="241" spans="1:116" ht="25.5" customHeight="1" x14ac:dyDescent="0.2">
      <c r="A241" s="157">
        <v>4</v>
      </c>
      <c r="B241" s="157"/>
      <c r="C241" s="82" t="s">
        <v>255</v>
      </c>
      <c r="D241" s="85"/>
      <c r="E241" s="85"/>
      <c r="F241" s="85"/>
      <c r="G241" s="85"/>
      <c r="H241" s="85"/>
      <c r="I241" s="86"/>
      <c r="J241" s="87" t="s">
        <v>122</v>
      </c>
      <c r="K241" s="87"/>
      <c r="L241" s="87"/>
      <c r="M241" s="87"/>
      <c r="N241" s="87"/>
      <c r="O241" s="53" t="s">
        <v>102</v>
      </c>
      <c r="P241" s="88"/>
      <c r="Q241" s="88"/>
      <c r="R241" s="88"/>
      <c r="S241" s="88"/>
      <c r="T241" s="88"/>
      <c r="U241" s="88"/>
      <c r="V241" s="88"/>
      <c r="W241" s="88"/>
      <c r="X241" s="89"/>
      <c r="Y241" s="59">
        <v>100</v>
      </c>
      <c r="Z241" s="59"/>
      <c r="AA241" s="59"/>
      <c r="AB241" s="59"/>
      <c r="AC241" s="59"/>
      <c r="AD241" s="59">
        <v>0</v>
      </c>
      <c r="AE241" s="59"/>
      <c r="AF241" s="59"/>
      <c r="AG241" s="59"/>
      <c r="AH241" s="59"/>
      <c r="AI241" s="59">
        <v>100</v>
      </c>
      <c r="AJ241" s="59"/>
      <c r="AK241" s="59"/>
      <c r="AL241" s="59"/>
      <c r="AM241" s="59"/>
      <c r="AN241" s="59">
        <v>100</v>
      </c>
      <c r="AO241" s="59"/>
      <c r="AP241" s="59"/>
      <c r="AQ241" s="59"/>
      <c r="AR241" s="59"/>
      <c r="AS241" s="59">
        <v>0</v>
      </c>
      <c r="AT241" s="59"/>
      <c r="AU241" s="59"/>
      <c r="AV241" s="59"/>
      <c r="AW241" s="59"/>
      <c r="AX241" s="59">
        <v>100</v>
      </c>
      <c r="AY241" s="59"/>
      <c r="AZ241" s="59"/>
      <c r="BA241" s="59"/>
      <c r="BB241" s="59"/>
      <c r="BC241" s="59">
        <v>0</v>
      </c>
      <c r="BD241" s="59"/>
      <c r="BE241" s="59"/>
      <c r="BF241" s="59"/>
      <c r="BG241" s="59"/>
      <c r="BH241" s="59">
        <v>0</v>
      </c>
      <c r="BI241" s="59"/>
      <c r="BJ241" s="59"/>
      <c r="BK241" s="59"/>
      <c r="BL241" s="59"/>
      <c r="BM241" s="59">
        <v>0</v>
      </c>
      <c r="BN241" s="59"/>
      <c r="BO241" s="59"/>
      <c r="BP241" s="59"/>
      <c r="BQ241" s="59"/>
      <c r="BR241" s="34"/>
      <c r="BS241" s="34"/>
      <c r="BT241" s="34"/>
      <c r="BU241" s="34"/>
      <c r="BV241" s="34"/>
      <c r="BW241" s="5"/>
      <c r="BX241" s="5"/>
      <c r="BY241" s="5"/>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row>
    <row r="242" spans="1:116" ht="40.5" customHeight="1" x14ac:dyDescent="0.2">
      <c r="A242" s="162">
        <v>8</v>
      </c>
      <c r="B242" s="164"/>
      <c r="C242" s="68" t="s">
        <v>141</v>
      </c>
      <c r="D242" s="69"/>
      <c r="E242" s="69"/>
      <c r="F242" s="69"/>
      <c r="G242" s="69"/>
      <c r="H242" s="69"/>
      <c r="I242" s="70"/>
      <c r="J242" s="50"/>
      <c r="K242" s="51"/>
      <c r="L242" s="51"/>
      <c r="M242" s="51"/>
      <c r="N242" s="52"/>
      <c r="O242" s="53"/>
      <c r="P242" s="54"/>
      <c r="Q242" s="54"/>
      <c r="R242" s="54"/>
      <c r="S242" s="54"/>
      <c r="T242" s="54"/>
      <c r="U242" s="54"/>
      <c r="V242" s="54"/>
      <c r="W242" s="54"/>
      <c r="X242" s="55"/>
      <c r="Y242" s="56"/>
      <c r="Z242" s="57"/>
      <c r="AA242" s="57"/>
      <c r="AB242" s="57"/>
      <c r="AC242" s="58"/>
      <c r="AD242" s="56"/>
      <c r="AE242" s="57"/>
      <c r="AF242" s="57"/>
      <c r="AG242" s="57"/>
      <c r="AH242" s="58"/>
      <c r="AI242" s="56"/>
      <c r="AJ242" s="57"/>
      <c r="AK242" s="57"/>
      <c r="AL242" s="57"/>
      <c r="AM242" s="58"/>
      <c r="AN242" s="56"/>
      <c r="AO242" s="57"/>
      <c r="AP242" s="57"/>
      <c r="AQ242" s="57"/>
      <c r="AR242" s="58"/>
      <c r="AS242" s="56"/>
      <c r="AT242" s="57"/>
      <c r="AU242" s="57"/>
      <c r="AV242" s="57"/>
      <c r="AW242" s="58"/>
      <c r="AX242" s="56"/>
      <c r="AY242" s="57"/>
      <c r="AZ242" s="57"/>
      <c r="BA242" s="57"/>
      <c r="BB242" s="58"/>
      <c r="BC242" s="56"/>
      <c r="BD242" s="57"/>
      <c r="BE242" s="57"/>
      <c r="BF242" s="57"/>
      <c r="BG242" s="58"/>
      <c r="BH242" s="56"/>
      <c r="BI242" s="57"/>
      <c r="BJ242" s="57"/>
      <c r="BK242" s="57"/>
      <c r="BL242" s="58"/>
      <c r="BM242" s="56"/>
      <c r="BN242" s="57"/>
      <c r="BO242" s="57"/>
      <c r="BP242" s="57"/>
      <c r="BQ242" s="58"/>
      <c r="BR242" s="34"/>
      <c r="BS242" s="34"/>
      <c r="BT242" s="34"/>
      <c r="BU242" s="34"/>
      <c r="BV242" s="34"/>
      <c r="BW242" s="5"/>
      <c r="BX242" s="5"/>
      <c r="BY242" s="5"/>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row>
    <row r="243" spans="1:116" ht="44.25" customHeight="1" x14ac:dyDescent="0.2">
      <c r="A243" s="162"/>
      <c r="B243" s="164"/>
      <c r="C243" s="68" t="s">
        <v>96</v>
      </c>
      <c r="D243" s="69"/>
      <c r="E243" s="69"/>
      <c r="F243" s="69"/>
      <c r="G243" s="69"/>
      <c r="H243" s="69"/>
      <c r="I243" s="70"/>
      <c r="J243" s="50"/>
      <c r="K243" s="51"/>
      <c r="L243" s="51"/>
      <c r="M243" s="51"/>
      <c r="N243" s="52"/>
      <c r="O243" s="53"/>
      <c r="P243" s="54"/>
      <c r="Q243" s="54"/>
      <c r="R243" s="54"/>
      <c r="S243" s="54"/>
      <c r="T243" s="54"/>
      <c r="U243" s="54"/>
      <c r="V243" s="54"/>
      <c r="W243" s="54"/>
      <c r="X243" s="55"/>
      <c r="Y243" s="56"/>
      <c r="Z243" s="57"/>
      <c r="AA243" s="57"/>
      <c r="AB243" s="57"/>
      <c r="AC243" s="58"/>
      <c r="AD243" s="56"/>
      <c r="AE243" s="57"/>
      <c r="AF243" s="57"/>
      <c r="AG243" s="57"/>
      <c r="AH243" s="58"/>
      <c r="AI243" s="56"/>
      <c r="AJ243" s="57"/>
      <c r="AK243" s="57"/>
      <c r="AL243" s="57"/>
      <c r="AM243" s="58"/>
      <c r="AN243" s="56"/>
      <c r="AO243" s="57"/>
      <c r="AP243" s="57"/>
      <c r="AQ243" s="57"/>
      <c r="AR243" s="58"/>
      <c r="AS243" s="56"/>
      <c r="AT243" s="57"/>
      <c r="AU243" s="57"/>
      <c r="AV243" s="57"/>
      <c r="AW243" s="58"/>
      <c r="AX243" s="56"/>
      <c r="AY243" s="57"/>
      <c r="AZ243" s="57"/>
      <c r="BA243" s="57"/>
      <c r="BB243" s="58"/>
      <c r="BC243" s="56"/>
      <c r="BD243" s="57"/>
      <c r="BE243" s="57"/>
      <c r="BF243" s="57"/>
      <c r="BG243" s="58"/>
      <c r="BH243" s="56"/>
      <c r="BI243" s="57"/>
      <c r="BJ243" s="57"/>
      <c r="BK243" s="57"/>
      <c r="BL243" s="58"/>
      <c r="BM243" s="56"/>
      <c r="BN243" s="57"/>
      <c r="BO243" s="57"/>
      <c r="BP243" s="57"/>
      <c r="BQ243" s="58"/>
      <c r="BR243" s="34"/>
      <c r="BS243" s="34"/>
      <c r="BT243" s="34"/>
      <c r="BU243" s="34"/>
      <c r="BV243" s="34"/>
      <c r="BW243" s="5"/>
      <c r="BX243" s="5"/>
      <c r="BY243" s="5"/>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row>
    <row r="244" spans="1:116" ht="29.25" customHeight="1" x14ac:dyDescent="0.2">
      <c r="A244" s="157">
        <v>1</v>
      </c>
      <c r="B244" s="157"/>
      <c r="C244" s="82" t="s">
        <v>193</v>
      </c>
      <c r="D244" s="83"/>
      <c r="E244" s="83"/>
      <c r="F244" s="83"/>
      <c r="G244" s="83"/>
      <c r="H244" s="83"/>
      <c r="I244" s="84"/>
      <c r="J244" s="50" t="s">
        <v>124</v>
      </c>
      <c r="K244" s="51"/>
      <c r="L244" s="51"/>
      <c r="M244" s="51"/>
      <c r="N244" s="52"/>
      <c r="O244" s="53" t="s">
        <v>104</v>
      </c>
      <c r="P244" s="88"/>
      <c r="Q244" s="88"/>
      <c r="R244" s="88"/>
      <c r="S244" s="88"/>
      <c r="T244" s="88"/>
      <c r="U244" s="88"/>
      <c r="V244" s="88"/>
      <c r="W244" s="88"/>
      <c r="X244" s="89"/>
      <c r="Y244" s="56">
        <f>AA67-Y245</f>
        <v>2880499</v>
      </c>
      <c r="Z244" s="57"/>
      <c r="AA244" s="57"/>
      <c r="AB244" s="57"/>
      <c r="AC244" s="58"/>
      <c r="AD244" s="56">
        <v>0</v>
      </c>
      <c r="AE244" s="57"/>
      <c r="AF244" s="57"/>
      <c r="AG244" s="57"/>
      <c r="AH244" s="58"/>
      <c r="AI244" s="56">
        <f>Y244</f>
        <v>2880499</v>
      </c>
      <c r="AJ244" s="57"/>
      <c r="AK244" s="57"/>
      <c r="AL244" s="57"/>
      <c r="AM244" s="58"/>
      <c r="AN244" s="56">
        <f>AP67-AN245</f>
        <v>2880509.7800000003</v>
      </c>
      <c r="AO244" s="57"/>
      <c r="AP244" s="57"/>
      <c r="AQ244" s="57"/>
      <c r="AR244" s="58"/>
      <c r="AS244" s="56">
        <v>0</v>
      </c>
      <c r="AT244" s="57"/>
      <c r="AU244" s="57"/>
      <c r="AV244" s="57"/>
      <c r="AW244" s="58"/>
      <c r="AX244" s="56">
        <f>AN244</f>
        <v>2880509.7800000003</v>
      </c>
      <c r="AY244" s="57"/>
      <c r="AZ244" s="57"/>
      <c r="BA244" s="57"/>
      <c r="BB244" s="58"/>
      <c r="BC244" s="56">
        <f>AN244-Y244</f>
        <v>10.78000000026077</v>
      </c>
      <c r="BD244" s="57"/>
      <c r="BE244" s="57"/>
      <c r="BF244" s="57"/>
      <c r="BG244" s="58"/>
      <c r="BH244" s="56">
        <f>AS244-AD244</f>
        <v>0</v>
      </c>
      <c r="BI244" s="57"/>
      <c r="BJ244" s="57"/>
      <c r="BK244" s="57"/>
      <c r="BL244" s="58"/>
      <c r="BM244" s="56">
        <f>BC244</f>
        <v>10.78000000026077</v>
      </c>
      <c r="BN244" s="57"/>
      <c r="BO244" s="57"/>
      <c r="BP244" s="57"/>
      <c r="BQ244" s="58"/>
      <c r="BR244" s="34"/>
      <c r="BS244" s="34"/>
      <c r="BT244" s="34"/>
      <c r="BU244" s="34"/>
      <c r="BV244" s="34"/>
      <c r="BW244" s="5"/>
      <c r="BX244" s="5"/>
      <c r="BY244" s="5"/>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row>
    <row r="245" spans="1:116" ht="44.25" customHeight="1" x14ac:dyDescent="0.2">
      <c r="A245" s="157">
        <v>2</v>
      </c>
      <c r="B245" s="157"/>
      <c r="C245" s="82" t="s">
        <v>194</v>
      </c>
      <c r="D245" s="85"/>
      <c r="E245" s="85"/>
      <c r="F245" s="85"/>
      <c r="G245" s="85"/>
      <c r="H245" s="85"/>
      <c r="I245" s="86"/>
      <c r="J245" s="87" t="s">
        <v>124</v>
      </c>
      <c r="K245" s="87"/>
      <c r="L245" s="87"/>
      <c r="M245" s="87"/>
      <c r="N245" s="87"/>
      <c r="O245" s="53" t="s">
        <v>104</v>
      </c>
      <c r="P245" s="88"/>
      <c r="Q245" s="88"/>
      <c r="R245" s="88"/>
      <c r="S245" s="88"/>
      <c r="T245" s="88"/>
      <c r="U245" s="88"/>
      <c r="V245" s="88"/>
      <c r="W245" s="88"/>
      <c r="X245" s="89"/>
      <c r="Y245" s="59">
        <v>3200</v>
      </c>
      <c r="Z245" s="59"/>
      <c r="AA245" s="59"/>
      <c r="AB245" s="59"/>
      <c r="AC245" s="59"/>
      <c r="AD245" s="59">
        <v>0</v>
      </c>
      <c r="AE245" s="59"/>
      <c r="AF245" s="59"/>
      <c r="AG245" s="59"/>
      <c r="AH245" s="59"/>
      <c r="AI245" s="59">
        <f>Y245</f>
        <v>3200</v>
      </c>
      <c r="AJ245" s="59"/>
      <c r="AK245" s="59"/>
      <c r="AL245" s="59"/>
      <c r="AM245" s="59"/>
      <c r="AN245" s="59">
        <v>3185.11</v>
      </c>
      <c r="AO245" s="59"/>
      <c r="AP245" s="59"/>
      <c r="AQ245" s="59"/>
      <c r="AR245" s="59"/>
      <c r="AS245" s="59">
        <v>0</v>
      </c>
      <c r="AT245" s="59"/>
      <c r="AU245" s="59"/>
      <c r="AV245" s="59"/>
      <c r="AW245" s="59"/>
      <c r="AX245" s="59">
        <f>AN245</f>
        <v>3185.11</v>
      </c>
      <c r="AY245" s="59"/>
      <c r="AZ245" s="59"/>
      <c r="BA245" s="59"/>
      <c r="BB245" s="59"/>
      <c r="BC245" s="59">
        <f>AN245-Y245</f>
        <v>-14.889999999999873</v>
      </c>
      <c r="BD245" s="59"/>
      <c r="BE245" s="59"/>
      <c r="BF245" s="59"/>
      <c r="BG245" s="59"/>
      <c r="BH245" s="59">
        <f>AS245-AD245</f>
        <v>0</v>
      </c>
      <c r="BI245" s="59"/>
      <c r="BJ245" s="59"/>
      <c r="BK245" s="59"/>
      <c r="BL245" s="59"/>
      <c r="BM245" s="59">
        <f>BC245</f>
        <v>-14.889999999999873</v>
      </c>
      <c r="BN245" s="59"/>
      <c r="BO245" s="59"/>
      <c r="BP245" s="59"/>
      <c r="BQ245" s="59"/>
      <c r="BR245" s="34"/>
      <c r="BS245" s="34"/>
      <c r="BT245" s="34"/>
      <c r="BU245" s="34"/>
      <c r="BV245" s="34"/>
      <c r="BW245" s="5"/>
      <c r="BX245" s="5"/>
      <c r="BY245" s="5"/>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row>
    <row r="246" spans="1:116" ht="27.75" customHeight="1" x14ac:dyDescent="0.2">
      <c r="A246" s="157"/>
      <c r="B246" s="157"/>
      <c r="C246" s="68" t="s">
        <v>105</v>
      </c>
      <c r="D246" s="125"/>
      <c r="E246" s="125"/>
      <c r="F246" s="125"/>
      <c r="G246" s="125"/>
      <c r="H246" s="125"/>
      <c r="I246" s="126"/>
      <c r="J246" s="87"/>
      <c r="K246" s="87"/>
      <c r="L246" s="87"/>
      <c r="M246" s="87"/>
      <c r="N246" s="87"/>
      <c r="O246" s="53"/>
      <c r="P246" s="88"/>
      <c r="Q246" s="88"/>
      <c r="R246" s="88"/>
      <c r="S246" s="88"/>
      <c r="T246" s="88"/>
      <c r="U246" s="88"/>
      <c r="V246" s="88"/>
      <c r="W246" s="88"/>
      <c r="X246" s="8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34"/>
      <c r="BS246" s="34"/>
      <c r="BT246" s="34"/>
      <c r="BU246" s="34"/>
      <c r="BV246" s="34"/>
      <c r="BW246" s="5"/>
      <c r="BX246" s="5"/>
      <c r="BY246" s="5"/>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row>
    <row r="247" spans="1:116" ht="44.25" customHeight="1" x14ac:dyDescent="0.2">
      <c r="A247" s="157">
        <v>1</v>
      </c>
      <c r="B247" s="157"/>
      <c r="C247" s="82" t="s">
        <v>195</v>
      </c>
      <c r="D247" s="85"/>
      <c r="E247" s="85"/>
      <c r="F247" s="85"/>
      <c r="G247" s="85"/>
      <c r="H247" s="85"/>
      <c r="I247" s="86"/>
      <c r="J247" s="87" t="s">
        <v>103</v>
      </c>
      <c r="K247" s="87"/>
      <c r="L247" s="87"/>
      <c r="M247" s="87"/>
      <c r="N247" s="87"/>
      <c r="O247" s="53" t="s">
        <v>102</v>
      </c>
      <c r="P247" s="88"/>
      <c r="Q247" s="88"/>
      <c r="R247" s="88"/>
      <c r="S247" s="88"/>
      <c r="T247" s="88"/>
      <c r="U247" s="88"/>
      <c r="V247" s="88"/>
      <c r="W247" s="88"/>
      <c r="X247" s="89"/>
      <c r="Y247" s="59">
        <v>10</v>
      </c>
      <c r="Z247" s="59"/>
      <c r="AA247" s="59"/>
      <c r="AB247" s="59"/>
      <c r="AC247" s="59"/>
      <c r="AD247" s="59">
        <v>0</v>
      </c>
      <c r="AE247" s="59"/>
      <c r="AF247" s="59"/>
      <c r="AG247" s="59"/>
      <c r="AH247" s="59"/>
      <c r="AI247" s="59">
        <f>Y247</f>
        <v>10</v>
      </c>
      <c r="AJ247" s="59"/>
      <c r="AK247" s="59"/>
      <c r="AL247" s="59"/>
      <c r="AM247" s="59"/>
      <c r="AN247" s="59">
        <v>10</v>
      </c>
      <c r="AO247" s="59"/>
      <c r="AP247" s="59"/>
      <c r="AQ247" s="59"/>
      <c r="AR247" s="59"/>
      <c r="AS247" s="59">
        <v>0</v>
      </c>
      <c r="AT247" s="59"/>
      <c r="AU247" s="59"/>
      <c r="AV247" s="59"/>
      <c r="AW247" s="59"/>
      <c r="AX247" s="59">
        <f>AN247</f>
        <v>10</v>
      </c>
      <c r="AY247" s="59"/>
      <c r="AZ247" s="59"/>
      <c r="BA247" s="59"/>
      <c r="BB247" s="59"/>
      <c r="BC247" s="59">
        <f>AN247-Y247</f>
        <v>0</v>
      </c>
      <c r="BD247" s="59"/>
      <c r="BE247" s="59"/>
      <c r="BF247" s="59"/>
      <c r="BG247" s="59"/>
      <c r="BH247" s="59">
        <v>0</v>
      </c>
      <c r="BI247" s="59"/>
      <c r="BJ247" s="59"/>
      <c r="BK247" s="59"/>
      <c r="BL247" s="59"/>
      <c r="BM247" s="59">
        <v>0</v>
      </c>
      <c r="BN247" s="59"/>
      <c r="BO247" s="59"/>
      <c r="BP247" s="59"/>
      <c r="BQ247" s="59"/>
      <c r="BR247" s="34"/>
      <c r="BS247" s="34"/>
      <c r="BT247" s="34"/>
      <c r="BU247" s="34"/>
      <c r="BV247" s="34"/>
      <c r="BW247" s="5"/>
      <c r="BX247" s="5"/>
      <c r="BY247" s="5"/>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row>
    <row r="248" spans="1:116" ht="29.25" customHeight="1" x14ac:dyDescent="0.2">
      <c r="A248" s="157">
        <v>2</v>
      </c>
      <c r="B248" s="157"/>
      <c r="C248" s="82" t="s">
        <v>196</v>
      </c>
      <c r="D248" s="85"/>
      <c r="E248" s="85"/>
      <c r="F248" s="85"/>
      <c r="G248" s="85"/>
      <c r="H248" s="85"/>
      <c r="I248" s="86"/>
      <c r="J248" s="87" t="s">
        <v>103</v>
      </c>
      <c r="K248" s="87"/>
      <c r="L248" s="87"/>
      <c r="M248" s="87"/>
      <c r="N248" s="87"/>
      <c r="O248" s="53" t="s">
        <v>102</v>
      </c>
      <c r="P248" s="88"/>
      <c r="Q248" s="88"/>
      <c r="R248" s="88"/>
      <c r="S248" s="88"/>
      <c r="T248" s="88"/>
      <c r="U248" s="88"/>
      <c r="V248" s="88"/>
      <c r="W248" s="88"/>
      <c r="X248" s="89"/>
      <c r="Y248" s="59">
        <v>1</v>
      </c>
      <c r="Z248" s="59"/>
      <c r="AA248" s="59"/>
      <c r="AB248" s="59"/>
      <c r="AC248" s="59"/>
      <c r="AD248" s="59">
        <v>0</v>
      </c>
      <c r="AE248" s="59"/>
      <c r="AF248" s="59"/>
      <c r="AG248" s="59"/>
      <c r="AH248" s="59"/>
      <c r="AI248" s="59">
        <f>Y248</f>
        <v>1</v>
      </c>
      <c r="AJ248" s="59"/>
      <c r="AK248" s="59"/>
      <c r="AL248" s="59"/>
      <c r="AM248" s="59"/>
      <c r="AN248" s="59">
        <v>1</v>
      </c>
      <c r="AO248" s="59"/>
      <c r="AP248" s="59"/>
      <c r="AQ248" s="59"/>
      <c r="AR248" s="59"/>
      <c r="AS248" s="59">
        <v>0</v>
      </c>
      <c r="AT248" s="59"/>
      <c r="AU248" s="59"/>
      <c r="AV248" s="59"/>
      <c r="AW248" s="59"/>
      <c r="AX248" s="59">
        <f>AN248</f>
        <v>1</v>
      </c>
      <c r="AY248" s="59"/>
      <c r="AZ248" s="59"/>
      <c r="BA248" s="59"/>
      <c r="BB248" s="59"/>
      <c r="BC248" s="59">
        <f>AN248-Y248</f>
        <v>0</v>
      </c>
      <c r="BD248" s="59"/>
      <c r="BE248" s="59"/>
      <c r="BF248" s="59"/>
      <c r="BG248" s="59"/>
      <c r="BH248" s="59">
        <v>0</v>
      </c>
      <c r="BI248" s="59"/>
      <c r="BJ248" s="59"/>
      <c r="BK248" s="59"/>
      <c r="BL248" s="59"/>
      <c r="BM248" s="59">
        <v>0</v>
      </c>
      <c r="BN248" s="59"/>
      <c r="BO248" s="59"/>
      <c r="BP248" s="59"/>
      <c r="BQ248" s="59"/>
      <c r="BR248" s="34"/>
      <c r="BS248" s="34"/>
      <c r="BT248" s="34"/>
      <c r="BU248" s="34"/>
      <c r="BV248" s="34"/>
      <c r="BW248" s="5"/>
      <c r="BX248" s="5"/>
      <c r="BY248" s="5"/>
      <c r="CE248" s="21"/>
      <c r="CF248" s="21"/>
      <c r="CG248" s="21"/>
      <c r="CH248" s="21"/>
      <c r="CI248" s="21"/>
      <c r="CJ248" s="21"/>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row>
    <row r="249" spans="1:116" ht="44.25" customHeight="1" x14ac:dyDescent="0.2">
      <c r="A249" s="157"/>
      <c r="B249" s="157"/>
      <c r="C249" s="68" t="s">
        <v>106</v>
      </c>
      <c r="D249" s="125"/>
      <c r="E249" s="125"/>
      <c r="F249" s="125"/>
      <c r="G249" s="125"/>
      <c r="H249" s="125"/>
      <c r="I249" s="126"/>
      <c r="J249" s="87"/>
      <c r="K249" s="87"/>
      <c r="L249" s="87"/>
      <c r="M249" s="87"/>
      <c r="N249" s="87"/>
      <c r="O249" s="53"/>
      <c r="P249" s="88"/>
      <c r="Q249" s="88"/>
      <c r="R249" s="88"/>
      <c r="S249" s="88"/>
      <c r="T249" s="88"/>
      <c r="U249" s="88"/>
      <c r="V249" s="88"/>
      <c r="W249" s="88"/>
      <c r="X249" s="89"/>
      <c r="Y249" s="59"/>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34"/>
      <c r="BS249" s="34"/>
      <c r="BT249" s="34"/>
      <c r="BU249" s="34"/>
      <c r="BV249" s="34"/>
      <c r="BW249" s="5"/>
      <c r="BX249" s="5"/>
      <c r="BY249" s="5"/>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row>
    <row r="250" spans="1:116" ht="29.25" customHeight="1" x14ac:dyDescent="0.2">
      <c r="A250" s="157">
        <v>1</v>
      </c>
      <c r="B250" s="157"/>
      <c r="C250" s="82" t="s">
        <v>197</v>
      </c>
      <c r="D250" s="85"/>
      <c r="E250" s="85"/>
      <c r="F250" s="85"/>
      <c r="G250" s="85"/>
      <c r="H250" s="85"/>
      <c r="I250" s="86"/>
      <c r="J250" s="87" t="s">
        <v>189</v>
      </c>
      <c r="K250" s="87"/>
      <c r="L250" s="87"/>
      <c r="M250" s="87"/>
      <c r="N250" s="87"/>
      <c r="O250" s="53" t="s">
        <v>102</v>
      </c>
      <c r="P250" s="88"/>
      <c r="Q250" s="88"/>
      <c r="R250" s="88"/>
      <c r="S250" s="88"/>
      <c r="T250" s="88"/>
      <c r="U250" s="88"/>
      <c r="V250" s="88"/>
      <c r="W250" s="88"/>
      <c r="X250" s="89"/>
      <c r="Y250" s="59">
        <f>Y244/Y247</f>
        <v>288049.90000000002</v>
      </c>
      <c r="Z250" s="59"/>
      <c r="AA250" s="59"/>
      <c r="AB250" s="59"/>
      <c r="AC250" s="59"/>
      <c r="AD250" s="59">
        <v>0</v>
      </c>
      <c r="AE250" s="59"/>
      <c r="AF250" s="59"/>
      <c r="AG250" s="59"/>
      <c r="AH250" s="59"/>
      <c r="AI250" s="59">
        <f>Y250</f>
        <v>288049.90000000002</v>
      </c>
      <c r="AJ250" s="59"/>
      <c r="AK250" s="59"/>
      <c r="AL250" s="59"/>
      <c r="AM250" s="59"/>
      <c r="AN250" s="59">
        <f>AN244/AN247</f>
        <v>288050.978</v>
      </c>
      <c r="AO250" s="59"/>
      <c r="AP250" s="59"/>
      <c r="AQ250" s="59"/>
      <c r="AR250" s="59"/>
      <c r="AS250" s="59">
        <v>0</v>
      </c>
      <c r="AT250" s="59"/>
      <c r="AU250" s="59"/>
      <c r="AV250" s="59"/>
      <c r="AW250" s="59"/>
      <c r="AX250" s="59">
        <f>AN250</f>
        <v>288050.978</v>
      </c>
      <c r="AY250" s="59"/>
      <c r="AZ250" s="59"/>
      <c r="BA250" s="59"/>
      <c r="BB250" s="59"/>
      <c r="BC250" s="59">
        <f>AX250-AI250</f>
        <v>1.0779999999795109</v>
      </c>
      <c r="BD250" s="59"/>
      <c r="BE250" s="59"/>
      <c r="BF250" s="59"/>
      <c r="BG250" s="59"/>
      <c r="BH250" s="59">
        <v>0</v>
      </c>
      <c r="BI250" s="59"/>
      <c r="BJ250" s="59"/>
      <c r="BK250" s="59"/>
      <c r="BL250" s="59"/>
      <c r="BM250" s="59">
        <f>BC250</f>
        <v>1.0779999999795109</v>
      </c>
      <c r="BN250" s="59"/>
      <c r="BO250" s="59"/>
      <c r="BP250" s="59"/>
      <c r="BQ250" s="59"/>
      <c r="BR250" s="34"/>
      <c r="BS250" s="34"/>
      <c r="BT250" s="34"/>
      <c r="BU250" s="34"/>
      <c r="BV250" s="34"/>
      <c r="BW250" s="5"/>
      <c r="BX250" s="5"/>
      <c r="BY250" s="5"/>
      <c r="CE250" s="21"/>
      <c r="CF250" s="21"/>
      <c r="CG250" s="21"/>
      <c r="CH250" s="21"/>
      <c r="CI250" s="21"/>
      <c r="CJ250" s="21"/>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1"/>
    </row>
    <row r="251" spans="1:116" ht="13.5" customHeight="1" x14ac:dyDescent="0.2">
      <c r="A251" s="157"/>
      <c r="B251" s="157"/>
      <c r="C251" s="68" t="s">
        <v>107</v>
      </c>
      <c r="D251" s="125"/>
      <c r="E251" s="125"/>
      <c r="F251" s="125"/>
      <c r="G251" s="125"/>
      <c r="H251" s="125"/>
      <c r="I251" s="126"/>
      <c r="J251" s="87"/>
      <c r="K251" s="87"/>
      <c r="L251" s="87"/>
      <c r="M251" s="87"/>
      <c r="N251" s="87"/>
      <c r="O251" s="53"/>
      <c r="P251" s="88"/>
      <c r="Q251" s="88"/>
      <c r="R251" s="88"/>
      <c r="S251" s="88"/>
      <c r="T251" s="88"/>
      <c r="U251" s="88"/>
      <c r="V251" s="88"/>
      <c r="W251" s="88"/>
      <c r="X251" s="8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34"/>
      <c r="BS251" s="34"/>
      <c r="BT251" s="34"/>
      <c r="BU251" s="34"/>
      <c r="BV251" s="34"/>
      <c r="BW251" s="5"/>
      <c r="BX251" s="5"/>
      <c r="BY251" s="5"/>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row>
    <row r="252" spans="1:116" ht="28.5" customHeight="1" x14ac:dyDescent="0.2">
      <c r="A252" s="157">
        <v>1</v>
      </c>
      <c r="B252" s="157"/>
      <c r="C252" s="82" t="s">
        <v>198</v>
      </c>
      <c r="D252" s="85"/>
      <c r="E252" s="85"/>
      <c r="F252" s="85"/>
      <c r="G252" s="85"/>
      <c r="H252" s="85"/>
      <c r="I252" s="86"/>
      <c r="J252" s="87" t="s">
        <v>122</v>
      </c>
      <c r="K252" s="87"/>
      <c r="L252" s="87"/>
      <c r="M252" s="87"/>
      <c r="N252" s="87"/>
      <c r="O252" s="53" t="s">
        <v>102</v>
      </c>
      <c r="P252" s="88"/>
      <c r="Q252" s="88"/>
      <c r="R252" s="88"/>
      <c r="S252" s="88"/>
      <c r="T252" s="88"/>
      <c r="U252" s="88"/>
      <c r="V252" s="88"/>
      <c r="W252" s="88"/>
      <c r="X252" s="89"/>
      <c r="Y252" s="59">
        <v>100</v>
      </c>
      <c r="Z252" s="59"/>
      <c r="AA252" s="59"/>
      <c r="AB252" s="59"/>
      <c r="AC252" s="59"/>
      <c r="AD252" s="59">
        <v>0</v>
      </c>
      <c r="AE252" s="59"/>
      <c r="AF252" s="59"/>
      <c r="AG252" s="59"/>
      <c r="AH252" s="59"/>
      <c r="AI252" s="59">
        <f>Y252</f>
        <v>100</v>
      </c>
      <c r="AJ252" s="59"/>
      <c r="AK252" s="59"/>
      <c r="AL252" s="59"/>
      <c r="AM252" s="59"/>
      <c r="AN252" s="59">
        <v>100</v>
      </c>
      <c r="AO252" s="59"/>
      <c r="AP252" s="59"/>
      <c r="AQ252" s="59"/>
      <c r="AR252" s="59"/>
      <c r="AS252" s="59">
        <v>0</v>
      </c>
      <c r="AT252" s="59"/>
      <c r="AU252" s="59"/>
      <c r="AV252" s="59"/>
      <c r="AW252" s="59"/>
      <c r="AX252" s="59">
        <f>AN252</f>
        <v>100</v>
      </c>
      <c r="AY252" s="59"/>
      <c r="AZ252" s="59"/>
      <c r="BA252" s="59"/>
      <c r="BB252" s="59"/>
      <c r="BC252" s="59">
        <v>0</v>
      </c>
      <c r="BD252" s="59"/>
      <c r="BE252" s="59"/>
      <c r="BF252" s="59"/>
      <c r="BG252" s="59"/>
      <c r="BH252" s="59">
        <f>AS252-AD252</f>
        <v>0</v>
      </c>
      <c r="BI252" s="59"/>
      <c r="BJ252" s="59"/>
      <c r="BK252" s="59"/>
      <c r="BL252" s="59"/>
      <c r="BM252" s="59">
        <v>0</v>
      </c>
      <c r="BN252" s="59"/>
      <c r="BO252" s="59"/>
      <c r="BP252" s="59"/>
      <c r="BQ252" s="59"/>
      <c r="BR252" s="34"/>
      <c r="BS252" s="34"/>
      <c r="BT252" s="34"/>
      <c r="BU252" s="34"/>
      <c r="BV252" s="34"/>
      <c r="BW252" s="5"/>
      <c r="BX252" s="5"/>
      <c r="BY252" s="5"/>
      <c r="CE252" s="21"/>
      <c r="CF252" s="21"/>
      <c r="CG252" s="21"/>
      <c r="CH252" s="21"/>
      <c r="CI252" s="21"/>
      <c r="CJ252" s="21"/>
      <c r="CK252" s="21"/>
      <c r="CL252" s="21"/>
      <c r="CM252" s="21"/>
      <c r="CN252" s="21"/>
      <c r="CO252" s="21"/>
      <c r="CP252" s="21"/>
      <c r="CQ252" s="21"/>
      <c r="CR252" s="21"/>
      <c r="CS252" s="21"/>
      <c r="CT252" s="21"/>
      <c r="CU252" s="21"/>
      <c r="CV252" s="21"/>
      <c r="CW252" s="21"/>
      <c r="CX252" s="21"/>
      <c r="CY252" s="21"/>
      <c r="CZ252" s="21"/>
      <c r="DA252" s="21"/>
      <c r="DB252" s="21"/>
      <c r="DC252" s="21"/>
      <c r="DD252" s="21"/>
      <c r="DE252" s="21"/>
      <c r="DF252" s="21"/>
      <c r="DG252" s="21"/>
      <c r="DH252" s="21"/>
      <c r="DI252" s="21"/>
      <c r="DJ252" s="21"/>
      <c r="DK252" s="21"/>
      <c r="DL252" s="21"/>
    </row>
    <row r="253" spans="1:116" ht="33.75" customHeight="1" x14ac:dyDescent="0.2">
      <c r="A253" s="157">
        <v>2</v>
      </c>
      <c r="B253" s="157"/>
      <c r="C253" s="82" t="s">
        <v>199</v>
      </c>
      <c r="D253" s="85"/>
      <c r="E253" s="85"/>
      <c r="F253" s="85"/>
      <c r="G253" s="85"/>
      <c r="H253" s="85"/>
      <c r="I253" s="86"/>
      <c r="J253" s="87" t="s">
        <v>122</v>
      </c>
      <c r="K253" s="87"/>
      <c r="L253" s="87"/>
      <c r="M253" s="87"/>
      <c r="N253" s="87"/>
      <c r="O253" s="53" t="s">
        <v>102</v>
      </c>
      <c r="P253" s="88"/>
      <c r="Q253" s="88"/>
      <c r="R253" s="88"/>
      <c r="S253" s="88"/>
      <c r="T253" s="88"/>
      <c r="U253" s="88"/>
      <c r="V253" s="88"/>
      <c r="W253" s="88"/>
      <c r="X253" s="89"/>
      <c r="Y253" s="59">
        <v>100</v>
      </c>
      <c r="Z253" s="59"/>
      <c r="AA253" s="59"/>
      <c r="AB253" s="59"/>
      <c r="AC253" s="59"/>
      <c r="AD253" s="59">
        <v>0</v>
      </c>
      <c r="AE253" s="59"/>
      <c r="AF253" s="59"/>
      <c r="AG253" s="59"/>
      <c r="AH253" s="59"/>
      <c r="AI253" s="59">
        <f>Y253</f>
        <v>100</v>
      </c>
      <c r="AJ253" s="59"/>
      <c r="AK253" s="59"/>
      <c r="AL253" s="59"/>
      <c r="AM253" s="59"/>
      <c r="AN253" s="59">
        <f>AI253</f>
        <v>100</v>
      </c>
      <c r="AO253" s="59"/>
      <c r="AP253" s="59"/>
      <c r="AQ253" s="59"/>
      <c r="AR253" s="59"/>
      <c r="AS253" s="59">
        <v>0</v>
      </c>
      <c r="AT253" s="59"/>
      <c r="AU253" s="59"/>
      <c r="AV253" s="59"/>
      <c r="AW253" s="59"/>
      <c r="AX253" s="59">
        <f>AN253</f>
        <v>100</v>
      </c>
      <c r="AY253" s="59"/>
      <c r="AZ253" s="59"/>
      <c r="BA253" s="59"/>
      <c r="BB253" s="59"/>
      <c r="BC253" s="59">
        <v>0</v>
      </c>
      <c r="BD253" s="59"/>
      <c r="BE253" s="59"/>
      <c r="BF253" s="59"/>
      <c r="BG253" s="59"/>
      <c r="BH253" s="59">
        <f>AS253-AD253</f>
        <v>0</v>
      </c>
      <c r="BI253" s="59"/>
      <c r="BJ253" s="59"/>
      <c r="BK253" s="59"/>
      <c r="BL253" s="59"/>
      <c r="BM253" s="59">
        <v>0</v>
      </c>
      <c r="BN253" s="59"/>
      <c r="BO253" s="59"/>
      <c r="BP253" s="59"/>
      <c r="BQ253" s="59"/>
      <c r="BR253" s="34"/>
      <c r="BS253" s="34"/>
      <c r="BT253" s="34"/>
      <c r="BU253" s="34"/>
      <c r="BV253" s="34"/>
      <c r="BW253" s="5"/>
      <c r="BX253" s="5"/>
      <c r="BY253" s="5"/>
      <c r="CE253" s="21"/>
      <c r="CF253" s="21"/>
      <c r="CG253" s="21"/>
      <c r="CH253" s="21"/>
      <c r="CI253" s="21"/>
      <c r="CJ253" s="21"/>
      <c r="CK253" s="21"/>
      <c r="CL253" s="21"/>
      <c r="CM253" s="21"/>
      <c r="CN253" s="21"/>
      <c r="CO253" s="21"/>
      <c r="CP253" s="21"/>
      <c r="CQ253" s="21"/>
      <c r="CR253" s="21"/>
      <c r="CS253" s="21"/>
      <c r="CT253" s="21"/>
      <c r="CU253" s="21"/>
      <c r="CV253" s="21"/>
      <c r="CW253" s="21"/>
      <c r="CX253" s="21"/>
      <c r="CY253" s="21"/>
      <c r="CZ253" s="21"/>
      <c r="DA253" s="21"/>
      <c r="DB253" s="21"/>
      <c r="DC253" s="21"/>
      <c r="DD253" s="21"/>
      <c r="DE253" s="21"/>
      <c r="DF253" s="21"/>
      <c r="DG253" s="21"/>
      <c r="DH253" s="21"/>
      <c r="DI253" s="21"/>
      <c r="DJ253" s="21"/>
      <c r="DK253" s="21"/>
      <c r="DL253" s="21"/>
    </row>
    <row r="254" spans="1:116" ht="42.75" customHeight="1" x14ac:dyDescent="0.2">
      <c r="A254" s="162">
        <v>9</v>
      </c>
      <c r="B254" s="164"/>
      <c r="C254" s="68" t="s">
        <v>203</v>
      </c>
      <c r="D254" s="69"/>
      <c r="E254" s="69"/>
      <c r="F254" s="69"/>
      <c r="G254" s="69"/>
      <c r="H254" s="69"/>
      <c r="I254" s="70"/>
      <c r="J254" s="50"/>
      <c r="K254" s="51"/>
      <c r="L254" s="51"/>
      <c r="M254" s="51"/>
      <c r="N254" s="52"/>
      <c r="O254" s="53"/>
      <c r="P254" s="54"/>
      <c r="Q254" s="54"/>
      <c r="R254" s="54"/>
      <c r="S254" s="54"/>
      <c r="T254" s="54"/>
      <c r="U254" s="54"/>
      <c r="V254" s="54"/>
      <c r="W254" s="54"/>
      <c r="X254" s="55"/>
      <c r="Y254" s="56"/>
      <c r="Z254" s="57"/>
      <c r="AA254" s="57"/>
      <c r="AB254" s="57"/>
      <c r="AC254" s="58"/>
      <c r="AD254" s="56"/>
      <c r="AE254" s="57"/>
      <c r="AF254" s="57"/>
      <c r="AG254" s="57"/>
      <c r="AH254" s="58"/>
      <c r="AI254" s="56"/>
      <c r="AJ254" s="57"/>
      <c r="AK254" s="57"/>
      <c r="AL254" s="57"/>
      <c r="AM254" s="58"/>
      <c r="AN254" s="56"/>
      <c r="AO254" s="57"/>
      <c r="AP254" s="57"/>
      <c r="AQ254" s="57"/>
      <c r="AR254" s="58"/>
      <c r="AS254" s="56"/>
      <c r="AT254" s="57"/>
      <c r="AU254" s="57"/>
      <c r="AV254" s="57"/>
      <c r="AW254" s="58"/>
      <c r="AX254" s="56"/>
      <c r="AY254" s="57"/>
      <c r="AZ254" s="57"/>
      <c r="BA254" s="57"/>
      <c r="BB254" s="58"/>
      <c r="BC254" s="56"/>
      <c r="BD254" s="57"/>
      <c r="BE254" s="57"/>
      <c r="BF254" s="57"/>
      <c r="BG254" s="58"/>
      <c r="BH254" s="56"/>
      <c r="BI254" s="57"/>
      <c r="BJ254" s="57"/>
      <c r="BK254" s="57"/>
      <c r="BL254" s="58"/>
      <c r="BM254" s="56"/>
      <c r="BN254" s="57"/>
      <c r="BO254" s="57"/>
      <c r="BP254" s="57"/>
      <c r="BQ254" s="58"/>
      <c r="BR254" s="34"/>
      <c r="BS254" s="34"/>
      <c r="BT254" s="34"/>
      <c r="BU254" s="34"/>
      <c r="BV254" s="34"/>
      <c r="BW254" s="5"/>
      <c r="BX254" s="5"/>
      <c r="BY254" s="5"/>
      <c r="CE254" s="21"/>
      <c r="CF254" s="21"/>
      <c r="CG254" s="21"/>
      <c r="CH254" s="21"/>
      <c r="CI254" s="21"/>
      <c r="CJ254" s="21"/>
      <c r="CK254" s="21"/>
      <c r="CL254" s="21"/>
      <c r="CM254" s="21"/>
      <c r="CN254" s="21"/>
      <c r="CO254" s="21"/>
      <c r="CP254" s="21"/>
      <c r="CQ254" s="21"/>
      <c r="CR254" s="21"/>
      <c r="CS254" s="21"/>
      <c r="CT254" s="21"/>
      <c r="CU254" s="21"/>
      <c r="CV254" s="21"/>
      <c r="CW254" s="21"/>
      <c r="CX254" s="21"/>
      <c r="CY254" s="21"/>
      <c r="CZ254" s="21"/>
      <c r="DA254" s="21"/>
      <c r="DB254" s="21"/>
      <c r="DC254" s="21"/>
      <c r="DD254" s="21"/>
      <c r="DE254" s="21"/>
      <c r="DF254" s="21"/>
      <c r="DG254" s="21"/>
      <c r="DH254" s="21"/>
      <c r="DI254" s="21"/>
      <c r="DJ254" s="21"/>
      <c r="DK254" s="21"/>
      <c r="DL254" s="21"/>
    </row>
    <row r="255" spans="1:116" ht="17.25" customHeight="1" x14ac:dyDescent="0.2">
      <c r="A255" s="162"/>
      <c r="B255" s="164"/>
      <c r="C255" s="68" t="s">
        <v>96</v>
      </c>
      <c r="D255" s="69"/>
      <c r="E255" s="69"/>
      <c r="F255" s="69"/>
      <c r="G255" s="69"/>
      <c r="H255" s="69"/>
      <c r="I255" s="70"/>
      <c r="J255" s="50"/>
      <c r="K255" s="51"/>
      <c r="L255" s="51"/>
      <c r="M255" s="51"/>
      <c r="N255" s="52"/>
      <c r="O255" s="53"/>
      <c r="P255" s="54"/>
      <c r="Q255" s="54"/>
      <c r="R255" s="54"/>
      <c r="S255" s="54"/>
      <c r="T255" s="54"/>
      <c r="U255" s="54"/>
      <c r="V255" s="54"/>
      <c r="W255" s="54"/>
      <c r="X255" s="55"/>
      <c r="Y255" s="56"/>
      <c r="Z255" s="57"/>
      <c r="AA255" s="57"/>
      <c r="AB255" s="57"/>
      <c r="AC255" s="58"/>
      <c r="AD255" s="56"/>
      <c r="AE255" s="57"/>
      <c r="AF255" s="57"/>
      <c r="AG255" s="57"/>
      <c r="AH255" s="58"/>
      <c r="AI255" s="56"/>
      <c r="AJ255" s="57"/>
      <c r="AK255" s="57"/>
      <c r="AL255" s="57"/>
      <c r="AM255" s="58"/>
      <c r="AN255" s="56"/>
      <c r="AO255" s="57"/>
      <c r="AP255" s="57"/>
      <c r="AQ255" s="57"/>
      <c r="AR255" s="58"/>
      <c r="AS255" s="56"/>
      <c r="AT255" s="57"/>
      <c r="AU255" s="57"/>
      <c r="AV255" s="57"/>
      <c r="AW255" s="58"/>
      <c r="AX255" s="56"/>
      <c r="AY255" s="57"/>
      <c r="AZ255" s="57"/>
      <c r="BA255" s="57"/>
      <c r="BB255" s="58"/>
      <c r="BC255" s="56"/>
      <c r="BD255" s="57"/>
      <c r="BE255" s="57"/>
      <c r="BF255" s="57"/>
      <c r="BG255" s="58"/>
      <c r="BH255" s="56"/>
      <c r="BI255" s="57"/>
      <c r="BJ255" s="57"/>
      <c r="BK255" s="57"/>
      <c r="BL255" s="58"/>
      <c r="BM255" s="56"/>
      <c r="BN255" s="57"/>
      <c r="BO255" s="57"/>
      <c r="BP255" s="57"/>
      <c r="BQ255" s="58"/>
      <c r="BR255" s="34"/>
      <c r="BS255" s="34"/>
      <c r="BT255" s="34"/>
      <c r="BU255" s="34"/>
      <c r="BV255" s="34"/>
      <c r="BW255" s="5"/>
      <c r="BX255" s="5"/>
      <c r="BY255" s="5"/>
      <c r="CE255" s="21"/>
      <c r="CF255" s="21"/>
      <c r="CG255" s="21"/>
      <c r="CH255" s="21"/>
      <c r="CI255" s="21"/>
      <c r="CJ255" s="21"/>
      <c r="CK255" s="21"/>
      <c r="CL255" s="21"/>
      <c r="CM255" s="21"/>
      <c r="CN255" s="21"/>
      <c r="CO255" s="21"/>
      <c r="CP255" s="21"/>
      <c r="CQ255" s="21"/>
      <c r="CR255" s="21"/>
      <c r="CS255" s="21"/>
      <c r="CT255" s="21"/>
      <c r="CU255" s="21"/>
      <c r="CV255" s="21"/>
      <c r="CW255" s="21"/>
      <c r="CX255" s="21"/>
      <c r="CY255" s="21"/>
      <c r="CZ255" s="21"/>
      <c r="DA255" s="21"/>
      <c r="DB255" s="21"/>
      <c r="DC255" s="21"/>
      <c r="DD255" s="21"/>
      <c r="DE255" s="21"/>
      <c r="DF255" s="21"/>
      <c r="DG255" s="21"/>
      <c r="DH255" s="21"/>
      <c r="DI255" s="21"/>
      <c r="DJ255" s="21"/>
      <c r="DK255" s="21"/>
      <c r="DL255" s="21"/>
    </row>
    <row r="256" spans="1:116" ht="27" customHeight="1" x14ac:dyDescent="0.2">
      <c r="A256" s="157">
        <v>1</v>
      </c>
      <c r="B256" s="157"/>
      <c r="C256" s="82" t="s">
        <v>200</v>
      </c>
      <c r="D256" s="83"/>
      <c r="E256" s="83"/>
      <c r="F256" s="83"/>
      <c r="G256" s="83"/>
      <c r="H256" s="83"/>
      <c r="I256" s="84"/>
      <c r="J256" s="50" t="s">
        <v>124</v>
      </c>
      <c r="K256" s="51"/>
      <c r="L256" s="51"/>
      <c r="M256" s="51"/>
      <c r="N256" s="52"/>
      <c r="O256" s="53" t="s">
        <v>104</v>
      </c>
      <c r="P256" s="88"/>
      <c r="Q256" s="88"/>
      <c r="R256" s="88"/>
      <c r="S256" s="88"/>
      <c r="T256" s="88"/>
      <c r="U256" s="88"/>
      <c r="V256" s="88"/>
      <c r="W256" s="88"/>
      <c r="X256" s="89"/>
      <c r="Y256" s="56">
        <f>AK69</f>
        <v>2032600</v>
      </c>
      <c r="Z256" s="57"/>
      <c r="AA256" s="57"/>
      <c r="AB256" s="57"/>
      <c r="AC256" s="58"/>
      <c r="AD256" s="56">
        <v>0</v>
      </c>
      <c r="AE256" s="57"/>
      <c r="AF256" s="57"/>
      <c r="AG256" s="57"/>
      <c r="AH256" s="58"/>
      <c r="AI256" s="56">
        <f>Y256</f>
        <v>2032600</v>
      </c>
      <c r="AJ256" s="57"/>
      <c r="AK256" s="57"/>
      <c r="AL256" s="57"/>
      <c r="AM256" s="58"/>
      <c r="AN256" s="56">
        <f>AP69</f>
        <v>2032598.92</v>
      </c>
      <c r="AO256" s="57"/>
      <c r="AP256" s="57"/>
      <c r="AQ256" s="57"/>
      <c r="AR256" s="58"/>
      <c r="AS256" s="56">
        <v>0</v>
      </c>
      <c r="AT256" s="57"/>
      <c r="AU256" s="57"/>
      <c r="AV256" s="57"/>
      <c r="AW256" s="58"/>
      <c r="AX256" s="56">
        <f>AN256</f>
        <v>2032598.92</v>
      </c>
      <c r="AY256" s="57"/>
      <c r="AZ256" s="57"/>
      <c r="BA256" s="57"/>
      <c r="BB256" s="58"/>
      <c r="BC256" s="56">
        <f>AN256-Y256</f>
        <v>-1.0800000000745058</v>
      </c>
      <c r="BD256" s="57"/>
      <c r="BE256" s="57"/>
      <c r="BF256" s="57"/>
      <c r="BG256" s="58"/>
      <c r="BH256" s="56">
        <f>AS256-AD256</f>
        <v>0</v>
      </c>
      <c r="BI256" s="57"/>
      <c r="BJ256" s="57"/>
      <c r="BK256" s="57"/>
      <c r="BL256" s="58"/>
      <c r="BM256" s="56">
        <f>BC256</f>
        <v>-1.0800000000745058</v>
      </c>
      <c r="BN256" s="57"/>
      <c r="BO256" s="57"/>
      <c r="BP256" s="57"/>
      <c r="BQ256" s="58"/>
      <c r="BR256" s="34"/>
      <c r="BS256" s="34"/>
      <c r="BT256" s="34"/>
      <c r="BU256" s="34"/>
      <c r="BV256" s="34"/>
      <c r="BW256" s="5"/>
      <c r="BX256" s="5"/>
      <c r="BY256" s="5"/>
      <c r="CE256" s="21"/>
      <c r="CF256" s="21"/>
      <c r="CG256" s="21"/>
      <c r="CH256" s="21"/>
      <c r="CI256" s="21"/>
      <c r="CJ256" s="21"/>
      <c r="CK256" s="21"/>
      <c r="CL256" s="21"/>
      <c r="CM256" s="21"/>
      <c r="CN256" s="21"/>
      <c r="CO256" s="21"/>
      <c r="CP256" s="21"/>
      <c r="CQ256" s="21"/>
      <c r="CR256" s="21"/>
      <c r="CS256" s="21"/>
      <c r="CT256" s="21"/>
      <c r="CU256" s="21"/>
      <c r="CV256" s="21"/>
      <c r="CW256" s="21"/>
      <c r="CX256" s="21"/>
      <c r="CY256" s="21"/>
      <c r="CZ256" s="21"/>
      <c r="DA256" s="21"/>
      <c r="DB256" s="21"/>
      <c r="DC256" s="21"/>
      <c r="DD256" s="21"/>
      <c r="DE256" s="21"/>
      <c r="DF256" s="21"/>
      <c r="DG256" s="21"/>
      <c r="DH256" s="21"/>
      <c r="DI256" s="21"/>
      <c r="DJ256" s="21"/>
      <c r="DK256" s="21"/>
      <c r="DL256" s="21"/>
    </row>
    <row r="257" spans="1:116" ht="15.75" customHeight="1" x14ac:dyDescent="0.2">
      <c r="A257" s="157"/>
      <c r="B257" s="157"/>
      <c r="C257" s="68" t="s">
        <v>105</v>
      </c>
      <c r="D257" s="125"/>
      <c r="E257" s="125"/>
      <c r="F257" s="125"/>
      <c r="G257" s="125"/>
      <c r="H257" s="125"/>
      <c r="I257" s="126"/>
      <c r="J257" s="87"/>
      <c r="K257" s="87"/>
      <c r="L257" s="87"/>
      <c r="M257" s="87"/>
      <c r="N257" s="87"/>
      <c r="O257" s="53"/>
      <c r="P257" s="88"/>
      <c r="Q257" s="88"/>
      <c r="R257" s="88"/>
      <c r="S257" s="88"/>
      <c r="T257" s="88"/>
      <c r="U257" s="88"/>
      <c r="V257" s="88"/>
      <c r="W257" s="88"/>
      <c r="X257" s="89"/>
      <c r="Y257" s="59"/>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34"/>
      <c r="BS257" s="34"/>
      <c r="BT257" s="34"/>
      <c r="BU257" s="34"/>
      <c r="BV257" s="34"/>
      <c r="BW257" s="5"/>
      <c r="BX257" s="5"/>
      <c r="BY257" s="5"/>
      <c r="CE257" s="21"/>
      <c r="CF257" s="21"/>
      <c r="CG257" s="21"/>
      <c r="CH257" s="21"/>
      <c r="CI257" s="21"/>
      <c r="CJ257" s="21"/>
      <c r="CK257" s="21"/>
      <c r="CL257" s="21"/>
      <c r="CM257" s="21"/>
      <c r="CN257" s="21"/>
      <c r="CO257" s="21"/>
      <c r="CP257" s="21"/>
      <c r="CQ257" s="21"/>
      <c r="CR257" s="21"/>
      <c r="CS257" s="21"/>
      <c r="CT257" s="21"/>
      <c r="CU257" s="21"/>
      <c r="CV257" s="21"/>
      <c r="CW257" s="21"/>
      <c r="CX257" s="21"/>
      <c r="CY257" s="21"/>
      <c r="CZ257" s="21"/>
      <c r="DA257" s="21"/>
      <c r="DB257" s="21"/>
      <c r="DC257" s="21"/>
      <c r="DD257" s="21"/>
      <c r="DE257" s="21"/>
      <c r="DF257" s="21"/>
      <c r="DG257" s="21"/>
      <c r="DH257" s="21"/>
      <c r="DI257" s="21"/>
      <c r="DJ257" s="21"/>
      <c r="DK257" s="21"/>
      <c r="DL257" s="21"/>
    </row>
    <row r="258" spans="1:116" ht="27.75" customHeight="1" x14ac:dyDescent="0.2">
      <c r="A258" s="157">
        <v>1</v>
      </c>
      <c r="B258" s="157"/>
      <c r="C258" s="82" t="s">
        <v>201</v>
      </c>
      <c r="D258" s="85"/>
      <c r="E258" s="85"/>
      <c r="F258" s="85"/>
      <c r="G258" s="85"/>
      <c r="H258" s="85"/>
      <c r="I258" s="86"/>
      <c r="J258" s="87" t="s">
        <v>127</v>
      </c>
      <c r="K258" s="87"/>
      <c r="L258" s="87"/>
      <c r="M258" s="87"/>
      <c r="N258" s="87"/>
      <c r="O258" s="53" t="s">
        <v>102</v>
      </c>
      <c r="P258" s="88"/>
      <c r="Q258" s="88"/>
      <c r="R258" s="88"/>
      <c r="S258" s="88"/>
      <c r="T258" s="88"/>
      <c r="U258" s="88"/>
      <c r="V258" s="88"/>
      <c r="W258" s="88"/>
      <c r="X258" s="89"/>
      <c r="Y258" s="59">
        <v>1.1000000000000001</v>
      </c>
      <c r="Z258" s="59"/>
      <c r="AA258" s="59"/>
      <c r="AB258" s="59"/>
      <c r="AC258" s="59"/>
      <c r="AD258" s="59">
        <v>0</v>
      </c>
      <c r="AE258" s="59"/>
      <c r="AF258" s="59"/>
      <c r="AG258" s="59"/>
      <c r="AH258" s="59"/>
      <c r="AI258" s="59">
        <f>Y258</f>
        <v>1.1000000000000001</v>
      </c>
      <c r="AJ258" s="59"/>
      <c r="AK258" s="59"/>
      <c r="AL258" s="59"/>
      <c r="AM258" s="59"/>
      <c r="AN258" s="59">
        <v>1.1000000000000001</v>
      </c>
      <c r="AO258" s="59"/>
      <c r="AP258" s="59"/>
      <c r="AQ258" s="59"/>
      <c r="AR258" s="59"/>
      <c r="AS258" s="59">
        <v>0</v>
      </c>
      <c r="AT258" s="59"/>
      <c r="AU258" s="59"/>
      <c r="AV258" s="59"/>
      <c r="AW258" s="59"/>
      <c r="AX258" s="59">
        <f>AN258</f>
        <v>1.1000000000000001</v>
      </c>
      <c r="AY258" s="59"/>
      <c r="AZ258" s="59"/>
      <c r="BA258" s="59"/>
      <c r="BB258" s="59"/>
      <c r="BC258" s="59">
        <f>AN258-Y258</f>
        <v>0</v>
      </c>
      <c r="BD258" s="59"/>
      <c r="BE258" s="59"/>
      <c r="BF258" s="59"/>
      <c r="BG258" s="59"/>
      <c r="BH258" s="59">
        <v>0</v>
      </c>
      <c r="BI258" s="59"/>
      <c r="BJ258" s="59"/>
      <c r="BK258" s="59"/>
      <c r="BL258" s="59"/>
      <c r="BM258" s="59">
        <v>0</v>
      </c>
      <c r="BN258" s="59"/>
      <c r="BO258" s="59"/>
      <c r="BP258" s="59"/>
      <c r="BQ258" s="59"/>
      <c r="BR258" s="34"/>
      <c r="BS258" s="34"/>
      <c r="BT258" s="34"/>
      <c r="BU258" s="34"/>
      <c r="BV258" s="34"/>
      <c r="BW258" s="5"/>
      <c r="BX258" s="5"/>
      <c r="BY258" s="5"/>
      <c r="CE258" s="21"/>
      <c r="CF258" s="21"/>
      <c r="CG258" s="21"/>
      <c r="CH258" s="21"/>
      <c r="CI258" s="21"/>
      <c r="CJ258" s="21"/>
      <c r="CK258" s="21"/>
      <c r="CL258" s="21"/>
      <c r="CM258" s="21"/>
      <c r="CN258" s="21"/>
      <c r="CO258" s="21"/>
      <c r="CP258" s="21"/>
      <c r="CQ258" s="21"/>
      <c r="CR258" s="21"/>
      <c r="CS258" s="21"/>
      <c r="CT258" s="21"/>
      <c r="CU258" s="21"/>
      <c r="CV258" s="21"/>
      <c r="CW258" s="21"/>
      <c r="CX258" s="21"/>
      <c r="CY258" s="21"/>
      <c r="CZ258" s="21"/>
      <c r="DA258" s="21"/>
      <c r="DB258" s="21"/>
      <c r="DC258" s="21"/>
      <c r="DD258" s="21"/>
      <c r="DE258" s="21"/>
      <c r="DF258" s="21"/>
      <c r="DG258" s="21"/>
      <c r="DH258" s="21"/>
      <c r="DI258" s="21"/>
      <c r="DJ258" s="21"/>
      <c r="DK258" s="21"/>
      <c r="DL258" s="21"/>
    </row>
    <row r="259" spans="1:116" ht="12.75" customHeight="1" x14ac:dyDescent="0.2">
      <c r="A259" s="157"/>
      <c r="B259" s="157"/>
      <c r="C259" s="68" t="s">
        <v>106</v>
      </c>
      <c r="D259" s="125"/>
      <c r="E259" s="125"/>
      <c r="F259" s="125"/>
      <c r="G259" s="125"/>
      <c r="H259" s="125"/>
      <c r="I259" s="126"/>
      <c r="J259" s="87"/>
      <c r="K259" s="87"/>
      <c r="L259" s="87"/>
      <c r="M259" s="87"/>
      <c r="N259" s="87"/>
      <c r="O259" s="53"/>
      <c r="P259" s="88"/>
      <c r="Q259" s="88"/>
      <c r="R259" s="88"/>
      <c r="S259" s="88"/>
      <c r="T259" s="88"/>
      <c r="U259" s="88"/>
      <c r="V259" s="88"/>
      <c r="W259" s="88"/>
      <c r="X259" s="89"/>
      <c r="Y259" s="59"/>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34"/>
      <c r="BS259" s="34"/>
      <c r="BT259" s="34"/>
      <c r="BU259" s="34"/>
      <c r="BV259" s="34"/>
      <c r="BW259" s="5"/>
      <c r="BX259" s="5"/>
      <c r="BY259" s="5"/>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row>
    <row r="260" spans="1:116" ht="12.75" customHeight="1" x14ac:dyDescent="0.2">
      <c r="A260" s="157">
        <v>1</v>
      </c>
      <c r="B260" s="157"/>
      <c r="C260" s="82" t="s">
        <v>202</v>
      </c>
      <c r="D260" s="85"/>
      <c r="E260" s="85"/>
      <c r="F260" s="85"/>
      <c r="G260" s="85"/>
      <c r="H260" s="85"/>
      <c r="I260" s="86"/>
      <c r="J260" s="87" t="s">
        <v>128</v>
      </c>
      <c r="K260" s="87"/>
      <c r="L260" s="87"/>
      <c r="M260" s="87"/>
      <c r="N260" s="87"/>
      <c r="O260" s="53" t="s">
        <v>102</v>
      </c>
      <c r="P260" s="88"/>
      <c r="Q260" s="88"/>
      <c r="R260" s="88"/>
      <c r="S260" s="88"/>
      <c r="T260" s="88"/>
      <c r="U260" s="88"/>
      <c r="V260" s="88"/>
      <c r="W260" s="88"/>
      <c r="X260" s="89"/>
      <c r="Y260" s="59">
        <f>Y256/Y258</f>
        <v>1847818.1818181816</v>
      </c>
      <c r="Z260" s="59"/>
      <c r="AA260" s="59"/>
      <c r="AB260" s="59"/>
      <c r="AC260" s="59"/>
      <c r="AD260" s="59">
        <v>0</v>
      </c>
      <c r="AE260" s="59"/>
      <c r="AF260" s="59"/>
      <c r="AG260" s="59"/>
      <c r="AH260" s="59"/>
      <c r="AI260" s="59">
        <f>Y260</f>
        <v>1847818.1818181816</v>
      </c>
      <c r="AJ260" s="59"/>
      <c r="AK260" s="59"/>
      <c r="AL260" s="59"/>
      <c r="AM260" s="59"/>
      <c r="AN260" s="59">
        <f>AN256/AN258</f>
        <v>1847817.1999999997</v>
      </c>
      <c r="AO260" s="59"/>
      <c r="AP260" s="59"/>
      <c r="AQ260" s="59"/>
      <c r="AR260" s="59"/>
      <c r="AS260" s="59">
        <v>0</v>
      </c>
      <c r="AT260" s="59"/>
      <c r="AU260" s="59"/>
      <c r="AV260" s="59"/>
      <c r="AW260" s="59"/>
      <c r="AX260" s="59">
        <f>AN260</f>
        <v>1847817.1999999997</v>
      </c>
      <c r="AY260" s="59"/>
      <c r="AZ260" s="59"/>
      <c r="BA260" s="59"/>
      <c r="BB260" s="59"/>
      <c r="BC260" s="59">
        <f>AX260-AI260</f>
        <v>-0.98181818192824721</v>
      </c>
      <c r="BD260" s="59"/>
      <c r="BE260" s="59"/>
      <c r="BF260" s="59"/>
      <c r="BG260" s="59"/>
      <c r="BH260" s="59">
        <v>0</v>
      </c>
      <c r="BI260" s="59"/>
      <c r="BJ260" s="59"/>
      <c r="BK260" s="59"/>
      <c r="BL260" s="59"/>
      <c r="BM260" s="59">
        <f>BC260</f>
        <v>-0.98181818192824721</v>
      </c>
      <c r="BN260" s="59"/>
      <c r="BO260" s="59"/>
      <c r="BP260" s="59"/>
      <c r="BQ260" s="59"/>
      <c r="BR260" s="34"/>
      <c r="BS260" s="34"/>
      <c r="BT260" s="34"/>
      <c r="BU260" s="34"/>
      <c r="BV260" s="34"/>
      <c r="BW260" s="5"/>
      <c r="BX260" s="5"/>
      <c r="BY260" s="5"/>
      <c r="CE260" s="21"/>
      <c r="CF260" s="21"/>
      <c r="CG260" s="21"/>
      <c r="CH260" s="21"/>
      <c r="CI260" s="21"/>
      <c r="CJ260" s="21"/>
      <c r="CK260" s="21"/>
      <c r="CL260" s="21"/>
      <c r="CM260" s="21"/>
      <c r="CN260" s="21"/>
      <c r="CO260" s="21"/>
      <c r="CP260" s="21"/>
      <c r="CQ260" s="21"/>
      <c r="CR260" s="21"/>
      <c r="CS260" s="21"/>
      <c r="CT260" s="21"/>
      <c r="CU260" s="21"/>
      <c r="CV260" s="21"/>
      <c r="CW260" s="21"/>
      <c r="CX260" s="21"/>
      <c r="CY260" s="21"/>
      <c r="CZ260" s="21"/>
      <c r="DA260" s="21"/>
      <c r="DB260" s="21"/>
      <c r="DC260" s="21"/>
      <c r="DD260" s="21"/>
      <c r="DE260" s="21"/>
      <c r="DF260" s="21"/>
      <c r="DG260" s="21"/>
      <c r="DH260" s="21"/>
      <c r="DI260" s="21"/>
      <c r="DJ260" s="21"/>
      <c r="DK260" s="21"/>
      <c r="DL260" s="21"/>
    </row>
    <row r="261" spans="1:116" ht="15.75" customHeight="1" x14ac:dyDescent="0.2">
      <c r="A261" s="157"/>
      <c r="B261" s="157"/>
      <c r="C261" s="68" t="s">
        <v>107</v>
      </c>
      <c r="D261" s="125"/>
      <c r="E261" s="125"/>
      <c r="F261" s="125"/>
      <c r="G261" s="125"/>
      <c r="H261" s="125"/>
      <c r="I261" s="126"/>
      <c r="J261" s="87"/>
      <c r="K261" s="87"/>
      <c r="L261" s="87"/>
      <c r="M261" s="87"/>
      <c r="N261" s="87"/>
      <c r="O261" s="53"/>
      <c r="P261" s="88"/>
      <c r="Q261" s="88"/>
      <c r="R261" s="88"/>
      <c r="S261" s="88"/>
      <c r="T261" s="88"/>
      <c r="U261" s="88"/>
      <c r="V261" s="88"/>
      <c r="W261" s="88"/>
      <c r="X261" s="89"/>
      <c r="Y261" s="59"/>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34"/>
      <c r="BS261" s="34"/>
      <c r="BT261" s="34"/>
      <c r="BU261" s="34"/>
      <c r="BV261" s="34"/>
      <c r="BW261" s="5"/>
      <c r="BX261" s="5"/>
      <c r="BY261" s="5"/>
      <c r="CE261" s="21"/>
      <c r="CF261" s="21"/>
      <c r="CG261" s="21"/>
      <c r="CH261" s="21"/>
      <c r="CI261" s="21"/>
      <c r="CJ261" s="21"/>
      <c r="CK261" s="21"/>
      <c r="CL261" s="21"/>
      <c r="CM261" s="21"/>
      <c r="CN261" s="21"/>
      <c r="CO261" s="21"/>
      <c r="CP261" s="21"/>
      <c r="CQ261" s="21"/>
      <c r="CR261" s="21"/>
      <c r="CS261" s="21"/>
      <c r="CT261" s="21"/>
      <c r="CU261" s="21"/>
      <c r="CV261" s="21"/>
      <c r="CW261" s="21"/>
      <c r="CX261" s="21"/>
      <c r="CY261" s="21"/>
      <c r="CZ261" s="21"/>
      <c r="DA261" s="21"/>
      <c r="DB261" s="21"/>
      <c r="DC261" s="21"/>
      <c r="DD261" s="21"/>
      <c r="DE261" s="21"/>
      <c r="DF261" s="21"/>
      <c r="DG261" s="21"/>
      <c r="DH261" s="21"/>
      <c r="DI261" s="21"/>
      <c r="DJ261" s="21"/>
      <c r="DK261" s="21"/>
      <c r="DL261" s="21"/>
    </row>
    <row r="262" spans="1:116" ht="26.25" customHeight="1" x14ac:dyDescent="0.2">
      <c r="A262" s="157">
        <v>1</v>
      </c>
      <c r="B262" s="157"/>
      <c r="C262" s="82" t="s">
        <v>108</v>
      </c>
      <c r="D262" s="85"/>
      <c r="E262" s="85"/>
      <c r="F262" s="85"/>
      <c r="G262" s="85"/>
      <c r="H262" s="85"/>
      <c r="I262" s="86"/>
      <c r="J262" s="87" t="s">
        <v>122</v>
      </c>
      <c r="K262" s="87"/>
      <c r="L262" s="87"/>
      <c r="M262" s="87"/>
      <c r="N262" s="87"/>
      <c r="O262" s="53" t="s">
        <v>102</v>
      </c>
      <c r="P262" s="88"/>
      <c r="Q262" s="88"/>
      <c r="R262" s="88"/>
      <c r="S262" s="88"/>
      <c r="T262" s="88"/>
      <c r="U262" s="88"/>
      <c r="V262" s="88"/>
      <c r="W262" s="88"/>
      <c r="X262" s="89"/>
      <c r="Y262" s="59">
        <v>100</v>
      </c>
      <c r="Z262" s="59"/>
      <c r="AA262" s="59"/>
      <c r="AB262" s="59"/>
      <c r="AC262" s="59"/>
      <c r="AD262" s="59">
        <v>0</v>
      </c>
      <c r="AE262" s="59"/>
      <c r="AF262" s="59"/>
      <c r="AG262" s="59"/>
      <c r="AH262" s="59"/>
      <c r="AI262" s="59">
        <f>Y262</f>
        <v>100</v>
      </c>
      <c r="AJ262" s="59"/>
      <c r="AK262" s="59"/>
      <c r="AL262" s="59"/>
      <c r="AM262" s="59"/>
      <c r="AN262" s="59">
        <v>100</v>
      </c>
      <c r="AO262" s="59"/>
      <c r="AP262" s="59"/>
      <c r="AQ262" s="59"/>
      <c r="AR262" s="59"/>
      <c r="AS262" s="59">
        <v>0</v>
      </c>
      <c r="AT262" s="59"/>
      <c r="AU262" s="59"/>
      <c r="AV262" s="59"/>
      <c r="AW262" s="59"/>
      <c r="AX262" s="59">
        <f>AN262</f>
        <v>100</v>
      </c>
      <c r="AY262" s="59"/>
      <c r="AZ262" s="59"/>
      <c r="BA262" s="59"/>
      <c r="BB262" s="59"/>
      <c r="BC262" s="59">
        <v>0</v>
      </c>
      <c r="BD262" s="59"/>
      <c r="BE262" s="59"/>
      <c r="BF262" s="59"/>
      <c r="BG262" s="59"/>
      <c r="BH262" s="59">
        <f>AS262-AD262</f>
        <v>0</v>
      </c>
      <c r="BI262" s="59"/>
      <c r="BJ262" s="59"/>
      <c r="BK262" s="59"/>
      <c r="BL262" s="59"/>
      <c r="BM262" s="59">
        <v>0</v>
      </c>
      <c r="BN262" s="59"/>
      <c r="BO262" s="59"/>
      <c r="BP262" s="59"/>
      <c r="BQ262" s="59"/>
      <c r="BR262" s="34"/>
      <c r="BS262" s="34"/>
      <c r="BT262" s="34"/>
      <c r="BU262" s="34"/>
      <c r="BV262" s="34"/>
      <c r="BW262" s="5"/>
      <c r="BX262" s="5"/>
      <c r="BY262" s="5"/>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1"/>
    </row>
    <row r="263" spans="1:116" ht="27.75" customHeight="1" x14ac:dyDescent="0.2">
      <c r="A263" s="162">
        <v>10</v>
      </c>
      <c r="B263" s="164"/>
      <c r="C263" s="68" t="s">
        <v>212</v>
      </c>
      <c r="D263" s="69"/>
      <c r="E263" s="69"/>
      <c r="F263" s="69"/>
      <c r="G263" s="69"/>
      <c r="H263" s="69"/>
      <c r="I263" s="70"/>
      <c r="J263" s="50"/>
      <c r="K263" s="51"/>
      <c r="L263" s="51"/>
      <c r="M263" s="51"/>
      <c r="N263" s="52"/>
      <c r="O263" s="53"/>
      <c r="P263" s="54"/>
      <c r="Q263" s="54"/>
      <c r="R263" s="54"/>
      <c r="S263" s="54"/>
      <c r="T263" s="54"/>
      <c r="U263" s="54"/>
      <c r="V263" s="54"/>
      <c r="W263" s="54"/>
      <c r="X263" s="55"/>
      <c r="Y263" s="56"/>
      <c r="Z263" s="57"/>
      <c r="AA263" s="57"/>
      <c r="AB263" s="57"/>
      <c r="AC263" s="58"/>
      <c r="AD263" s="56"/>
      <c r="AE263" s="57"/>
      <c r="AF263" s="57"/>
      <c r="AG263" s="57"/>
      <c r="AH263" s="58"/>
      <c r="AI263" s="56"/>
      <c r="AJ263" s="57"/>
      <c r="AK263" s="57"/>
      <c r="AL263" s="57"/>
      <c r="AM263" s="58"/>
      <c r="AN263" s="56"/>
      <c r="AO263" s="57"/>
      <c r="AP263" s="57"/>
      <c r="AQ263" s="57"/>
      <c r="AR263" s="58"/>
      <c r="AS263" s="56"/>
      <c r="AT263" s="57"/>
      <c r="AU263" s="57"/>
      <c r="AV263" s="57"/>
      <c r="AW263" s="58"/>
      <c r="AX263" s="56"/>
      <c r="AY263" s="57"/>
      <c r="AZ263" s="57"/>
      <c r="BA263" s="57"/>
      <c r="BB263" s="58"/>
      <c r="BC263" s="56"/>
      <c r="BD263" s="57"/>
      <c r="BE263" s="57"/>
      <c r="BF263" s="57"/>
      <c r="BG263" s="58"/>
      <c r="BH263" s="56"/>
      <c r="BI263" s="57"/>
      <c r="BJ263" s="57"/>
      <c r="BK263" s="57"/>
      <c r="BL263" s="58"/>
      <c r="BM263" s="56"/>
      <c r="BN263" s="57"/>
      <c r="BO263" s="57"/>
      <c r="BP263" s="57"/>
      <c r="BQ263" s="58"/>
      <c r="BR263" s="34"/>
      <c r="BS263" s="34"/>
      <c r="BT263" s="34"/>
      <c r="BU263" s="34"/>
      <c r="BV263" s="34"/>
      <c r="BW263" s="5"/>
      <c r="BX263" s="5"/>
      <c r="BY263" s="5"/>
      <c r="CE263" s="21"/>
      <c r="CF263" s="21"/>
      <c r="CG263" s="21"/>
      <c r="CH263" s="21"/>
      <c r="CI263" s="21"/>
      <c r="CJ263" s="21"/>
      <c r="CK263" s="21"/>
      <c r="CL263" s="21"/>
      <c r="CM263" s="21"/>
      <c r="CN263" s="21"/>
      <c r="CO263" s="21"/>
      <c r="CP263" s="21"/>
      <c r="CQ263" s="21"/>
      <c r="CR263" s="21"/>
      <c r="CS263" s="21"/>
      <c r="CT263" s="21"/>
      <c r="CU263" s="21"/>
      <c r="CV263" s="21"/>
      <c r="CW263" s="21"/>
      <c r="CX263" s="21"/>
      <c r="CY263" s="21"/>
      <c r="CZ263" s="21"/>
      <c r="DA263" s="21"/>
      <c r="DB263" s="21"/>
      <c r="DC263" s="21"/>
      <c r="DD263" s="21"/>
      <c r="DE263" s="21"/>
      <c r="DF263" s="21"/>
      <c r="DG263" s="21"/>
      <c r="DH263" s="21"/>
      <c r="DI263" s="21"/>
      <c r="DJ263" s="21"/>
      <c r="DK263" s="21"/>
      <c r="DL263" s="21"/>
    </row>
    <row r="264" spans="1:116" ht="27.75" customHeight="1" x14ac:dyDescent="0.2">
      <c r="A264" s="162"/>
      <c r="B264" s="164"/>
      <c r="C264" s="68" t="s">
        <v>96</v>
      </c>
      <c r="D264" s="69"/>
      <c r="E264" s="69"/>
      <c r="F264" s="69"/>
      <c r="G264" s="69"/>
      <c r="H264" s="69"/>
      <c r="I264" s="70"/>
      <c r="J264" s="50"/>
      <c r="K264" s="51"/>
      <c r="L264" s="51"/>
      <c r="M264" s="51"/>
      <c r="N264" s="52"/>
      <c r="O264" s="53"/>
      <c r="P264" s="54"/>
      <c r="Q264" s="54"/>
      <c r="R264" s="54"/>
      <c r="S264" s="54"/>
      <c r="T264" s="54"/>
      <c r="U264" s="54"/>
      <c r="V264" s="54"/>
      <c r="W264" s="54"/>
      <c r="X264" s="55"/>
      <c r="Y264" s="56"/>
      <c r="Z264" s="57"/>
      <c r="AA264" s="57"/>
      <c r="AB264" s="57"/>
      <c r="AC264" s="58"/>
      <c r="AD264" s="56"/>
      <c r="AE264" s="57"/>
      <c r="AF264" s="57"/>
      <c r="AG264" s="57"/>
      <c r="AH264" s="58"/>
      <c r="AI264" s="56"/>
      <c r="AJ264" s="57"/>
      <c r="AK264" s="57"/>
      <c r="AL264" s="57"/>
      <c r="AM264" s="58"/>
      <c r="AN264" s="56"/>
      <c r="AO264" s="57"/>
      <c r="AP264" s="57"/>
      <c r="AQ264" s="57"/>
      <c r="AR264" s="58"/>
      <c r="AS264" s="56"/>
      <c r="AT264" s="57"/>
      <c r="AU264" s="57"/>
      <c r="AV264" s="57"/>
      <c r="AW264" s="58"/>
      <c r="AX264" s="56"/>
      <c r="AY264" s="57"/>
      <c r="AZ264" s="57"/>
      <c r="BA264" s="57"/>
      <c r="BB264" s="58"/>
      <c r="BC264" s="56"/>
      <c r="BD264" s="57"/>
      <c r="BE264" s="57"/>
      <c r="BF264" s="57"/>
      <c r="BG264" s="58"/>
      <c r="BH264" s="56"/>
      <c r="BI264" s="57"/>
      <c r="BJ264" s="57"/>
      <c r="BK264" s="57"/>
      <c r="BL264" s="58"/>
      <c r="BM264" s="56"/>
      <c r="BN264" s="57"/>
      <c r="BO264" s="57"/>
      <c r="BP264" s="57"/>
      <c r="BQ264" s="58"/>
      <c r="BR264" s="34"/>
      <c r="BS264" s="34"/>
      <c r="BT264" s="34"/>
      <c r="BU264" s="34"/>
      <c r="BV264" s="34"/>
      <c r="BW264" s="5"/>
      <c r="BX264" s="5"/>
      <c r="BY264" s="5"/>
      <c r="CE264" s="21"/>
      <c r="CF264" s="21"/>
      <c r="CG264" s="21"/>
      <c r="CH264" s="21"/>
      <c r="CI264" s="21"/>
      <c r="CJ264" s="21"/>
      <c r="CK264" s="21"/>
      <c r="CL264" s="21"/>
      <c r="CM264" s="21"/>
      <c r="CN264" s="21"/>
      <c r="CO264" s="21"/>
      <c r="CP264" s="21"/>
      <c r="CQ264" s="21"/>
      <c r="CR264" s="21"/>
      <c r="CS264" s="21"/>
      <c r="CT264" s="21"/>
      <c r="CU264" s="21"/>
      <c r="CV264" s="21"/>
      <c r="CW264" s="21"/>
      <c r="CX264" s="21"/>
      <c r="CY264" s="21"/>
      <c r="CZ264" s="21"/>
      <c r="DA264" s="21"/>
      <c r="DB264" s="21"/>
      <c r="DC264" s="21"/>
      <c r="DD264" s="21"/>
      <c r="DE264" s="21"/>
      <c r="DF264" s="21"/>
      <c r="DG264" s="21"/>
      <c r="DH264" s="21"/>
      <c r="DI264" s="21"/>
      <c r="DJ264" s="21"/>
      <c r="DK264" s="21"/>
      <c r="DL264" s="21"/>
    </row>
    <row r="265" spans="1:116" ht="27.75" customHeight="1" x14ac:dyDescent="0.2">
      <c r="A265" s="157">
        <v>1</v>
      </c>
      <c r="B265" s="157"/>
      <c r="C265" s="82" t="s">
        <v>206</v>
      </c>
      <c r="D265" s="83"/>
      <c r="E265" s="83"/>
      <c r="F265" s="83"/>
      <c r="G265" s="83"/>
      <c r="H265" s="83"/>
      <c r="I265" s="84"/>
      <c r="J265" s="50" t="s">
        <v>124</v>
      </c>
      <c r="K265" s="51"/>
      <c r="L265" s="51"/>
      <c r="M265" s="51"/>
      <c r="N265" s="52"/>
      <c r="O265" s="53" t="s">
        <v>104</v>
      </c>
      <c r="P265" s="88"/>
      <c r="Q265" s="88"/>
      <c r="R265" s="88"/>
      <c r="S265" s="88"/>
      <c r="T265" s="88"/>
      <c r="U265" s="88"/>
      <c r="V265" s="88"/>
      <c r="W265" s="88"/>
      <c r="X265" s="89"/>
      <c r="Y265" s="56">
        <f>AA70</f>
        <v>3814400</v>
      </c>
      <c r="Z265" s="57"/>
      <c r="AA265" s="57"/>
      <c r="AB265" s="57"/>
      <c r="AC265" s="58"/>
      <c r="AD265" s="56">
        <v>0</v>
      </c>
      <c r="AE265" s="57"/>
      <c r="AF265" s="57"/>
      <c r="AG265" s="57"/>
      <c r="AH265" s="58"/>
      <c r="AI265" s="56">
        <f>Y265</f>
        <v>3814400</v>
      </c>
      <c r="AJ265" s="57"/>
      <c r="AK265" s="57"/>
      <c r="AL265" s="57"/>
      <c r="AM265" s="58"/>
      <c r="AN265" s="56">
        <f>AP70</f>
        <v>3814397.25</v>
      </c>
      <c r="AO265" s="57"/>
      <c r="AP265" s="57"/>
      <c r="AQ265" s="57"/>
      <c r="AR265" s="58"/>
      <c r="AS265" s="56">
        <v>0</v>
      </c>
      <c r="AT265" s="57"/>
      <c r="AU265" s="57"/>
      <c r="AV265" s="57"/>
      <c r="AW265" s="58"/>
      <c r="AX265" s="56">
        <f>AN265</f>
        <v>3814397.25</v>
      </c>
      <c r="AY265" s="57"/>
      <c r="AZ265" s="57"/>
      <c r="BA265" s="57"/>
      <c r="BB265" s="58"/>
      <c r="BC265" s="56">
        <f>AN265-Y265</f>
        <v>-2.75</v>
      </c>
      <c r="BD265" s="57"/>
      <c r="BE265" s="57"/>
      <c r="BF265" s="57"/>
      <c r="BG265" s="58"/>
      <c r="BH265" s="56">
        <f>AS265-AD265</f>
        <v>0</v>
      </c>
      <c r="BI265" s="57"/>
      <c r="BJ265" s="57"/>
      <c r="BK265" s="57"/>
      <c r="BL265" s="58"/>
      <c r="BM265" s="56">
        <f>BC265</f>
        <v>-2.75</v>
      </c>
      <c r="BN265" s="57"/>
      <c r="BO265" s="57"/>
      <c r="BP265" s="57"/>
      <c r="BQ265" s="58"/>
      <c r="BR265" s="34"/>
      <c r="BS265" s="34"/>
      <c r="BT265" s="34"/>
      <c r="BU265" s="34"/>
      <c r="BV265" s="34"/>
      <c r="BW265" s="5"/>
      <c r="BX265" s="5"/>
      <c r="BY265" s="5"/>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c r="DL265" s="21"/>
    </row>
    <row r="266" spans="1:116" ht="27.75" customHeight="1" x14ac:dyDescent="0.2">
      <c r="A266" s="157">
        <v>2</v>
      </c>
      <c r="B266" s="157"/>
      <c r="C266" s="82" t="s">
        <v>207</v>
      </c>
      <c r="D266" s="83"/>
      <c r="E266" s="83"/>
      <c r="F266" s="83"/>
      <c r="G266" s="83"/>
      <c r="H266" s="83"/>
      <c r="I266" s="84"/>
      <c r="J266" s="50" t="s">
        <v>208</v>
      </c>
      <c r="K266" s="51"/>
      <c r="L266" s="51"/>
      <c r="M266" s="51"/>
      <c r="N266" s="52"/>
      <c r="O266" s="53" t="s">
        <v>102</v>
      </c>
      <c r="P266" s="88"/>
      <c r="Q266" s="88"/>
      <c r="R266" s="88"/>
      <c r="S266" s="88"/>
      <c r="T266" s="88"/>
      <c r="U266" s="88"/>
      <c r="V266" s="88"/>
      <c r="W266" s="88"/>
      <c r="X266" s="89"/>
      <c r="Y266" s="56">
        <v>20000</v>
      </c>
      <c r="Z266" s="57"/>
      <c r="AA266" s="57"/>
      <c r="AB266" s="57"/>
      <c r="AC266" s="58"/>
      <c r="AD266" s="56">
        <v>0</v>
      </c>
      <c r="AE266" s="57"/>
      <c r="AF266" s="57"/>
      <c r="AG266" s="57"/>
      <c r="AH266" s="58"/>
      <c r="AI266" s="56">
        <f>Y266</f>
        <v>20000</v>
      </c>
      <c r="AJ266" s="57"/>
      <c r="AK266" s="57"/>
      <c r="AL266" s="57"/>
      <c r="AM266" s="58"/>
      <c r="AN266" s="56">
        <v>20000</v>
      </c>
      <c r="AO266" s="57"/>
      <c r="AP266" s="57"/>
      <c r="AQ266" s="57"/>
      <c r="AR266" s="58"/>
      <c r="AS266" s="56">
        <v>0</v>
      </c>
      <c r="AT266" s="57"/>
      <c r="AU266" s="57"/>
      <c r="AV266" s="57"/>
      <c r="AW266" s="58"/>
      <c r="AX266" s="56">
        <f>AN266</f>
        <v>20000</v>
      </c>
      <c r="AY266" s="57"/>
      <c r="AZ266" s="57"/>
      <c r="BA266" s="57"/>
      <c r="BB266" s="58"/>
      <c r="BC266" s="56">
        <f>AN266-Y266</f>
        <v>0</v>
      </c>
      <c r="BD266" s="57"/>
      <c r="BE266" s="57"/>
      <c r="BF266" s="57"/>
      <c r="BG266" s="58"/>
      <c r="BH266" s="56">
        <f>AS266-AD266</f>
        <v>0</v>
      </c>
      <c r="BI266" s="57"/>
      <c r="BJ266" s="57"/>
      <c r="BK266" s="57"/>
      <c r="BL266" s="58"/>
      <c r="BM266" s="56">
        <v>0</v>
      </c>
      <c r="BN266" s="57"/>
      <c r="BO266" s="57"/>
      <c r="BP266" s="57"/>
      <c r="BQ266" s="58"/>
      <c r="BR266" s="34"/>
      <c r="BS266" s="34"/>
      <c r="BT266" s="34"/>
      <c r="BU266" s="34"/>
      <c r="BV266" s="34"/>
      <c r="BW266" s="5"/>
      <c r="BX266" s="5"/>
      <c r="BY266" s="5"/>
      <c r="CE266" s="21"/>
      <c r="CF266" s="21"/>
      <c r="CG266" s="21"/>
      <c r="CH266" s="21"/>
      <c r="CI266" s="21"/>
      <c r="CJ266" s="21"/>
      <c r="CK266" s="21"/>
      <c r="CL266" s="21"/>
      <c r="CM266" s="21"/>
      <c r="CN266" s="21"/>
      <c r="CO266" s="21"/>
      <c r="CP266" s="21"/>
      <c r="CQ266" s="21"/>
      <c r="CR266" s="21"/>
      <c r="CS266" s="21"/>
      <c r="CT266" s="21"/>
      <c r="CU266" s="21"/>
      <c r="CV266" s="21"/>
      <c r="CW266" s="21"/>
      <c r="CX266" s="21"/>
      <c r="CY266" s="21"/>
      <c r="CZ266" s="21"/>
      <c r="DA266" s="21"/>
      <c r="DB266" s="21"/>
      <c r="DC266" s="21"/>
      <c r="DD266" s="21"/>
      <c r="DE266" s="21"/>
      <c r="DF266" s="21"/>
      <c r="DG266" s="21"/>
      <c r="DH266" s="21"/>
      <c r="DI266" s="21"/>
      <c r="DJ266" s="21"/>
      <c r="DK266" s="21"/>
      <c r="DL266" s="21"/>
    </row>
    <row r="267" spans="1:116" ht="27.75" customHeight="1" x14ac:dyDescent="0.2">
      <c r="A267" s="157"/>
      <c r="B267" s="157"/>
      <c r="C267" s="68" t="s">
        <v>105</v>
      </c>
      <c r="D267" s="125"/>
      <c r="E267" s="125"/>
      <c r="F267" s="125"/>
      <c r="G267" s="125"/>
      <c r="H267" s="125"/>
      <c r="I267" s="126"/>
      <c r="J267" s="87"/>
      <c r="K267" s="87"/>
      <c r="L267" s="87"/>
      <c r="M267" s="87"/>
      <c r="N267" s="87"/>
      <c r="O267" s="53"/>
      <c r="P267" s="88"/>
      <c r="Q267" s="88"/>
      <c r="R267" s="88"/>
      <c r="S267" s="88"/>
      <c r="T267" s="88"/>
      <c r="U267" s="88"/>
      <c r="V267" s="88"/>
      <c r="W267" s="88"/>
      <c r="X267" s="8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34"/>
      <c r="BS267" s="34"/>
      <c r="BT267" s="34"/>
      <c r="BU267" s="34"/>
      <c r="BV267" s="34"/>
      <c r="BW267" s="5"/>
      <c r="BX267" s="5"/>
      <c r="BY267" s="5"/>
      <c r="CE267" s="21"/>
      <c r="CF267" s="21"/>
      <c r="CG267" s="21"/>
      <c r="CH267" s="21"/>
      <c r="CI267" s="21"/>
      <c r="CJ267" s="21"/>
      <c r="CK267" s="21"/>
      <c r="CL267" s="21"/>
      <c r="CM267" s="21"/>
      <c r="CN267" s="21"/>
      <c r="CO267" s="21"/>
      <c r="CP267" s="21"/>
      <c r="CQ267" s="21"/>
      <c r="CR267" s="21"/>
      <c r="CS267" s="21"/>
      <c r="CT267" s="21"/>
      <c r="CU267" s="21"/>
      <c r="CV267" s="21"/>
      <c r="CW267" s="21"/>
      <c r="CX267" s="21"/>
      <c r="CY267" s="21"/>
      <c r="CZ267" s="21"/>
      <c r="DA267" s="21"/>
      <c r="DB267" s="21"/>
      <c r="DC267" s="21"/>
      <c r="DD267" s="21"/>
      <c r="DE267" s="21"/>
      <c r="DF267" s="21"/>
      <c r="DG267" s="21"/>
      <c r="DH267" s="21"/>
      <c r="DI267" s="21"/>
      <c r="DJ267" s="21"/>
      <c r="DK267" s="21"/>
      <c r="DL267" s="21"/>
    </row>
    <row r="268" spans="1:116" ht="27.75" customHeight="1" x14ac:dyDescent="0.2">
      <c r="A268" s="157">
        <v>1</v>
      </c>
      <c r="B268" s="157"/>
      <c r="C268" s="82" t="s">
        <v>213</v>
      </c>
      <c r="D268" s="85"/>
      <c r="E268" s="85"/>
      <c r="F268" s="85"/>
      <c r="G268" s="85"/>
      <c r="H268" s="85"/>
      <c r="I268" s="86"/>
      <c r="J268" s="50" t="s">
        <v>208</v>
      </c>
      <c r="K268" s="51"/>
      <c r="L268" s="51"/>
      <c r="M268" s="51"/>
      <c r="N268" s="52"/>
      <c r="O268" s="53" t="s">
        <v>102</v>
      </c>
      <c r="P268" s="88"/>
      <c r="Q268" s="88"/>
      <c r="R268" s="88"/>
      <c r="S268" s="88"/>
      <c r="T268" s="88"/>
      <c r="U268" s="88"/>
      <c r="V268" s="88"/>
      <c r="W268" s="88"/>
      <c r="X268" s="89"/>
      <c r="Y268" s="59">
        <v>16375</v>
      </c>
      <c r="Z268" s="59"/>
      <c r="AA268" s="59"/>
      <c r="AB268" s="59"/>
      <c r="AC268" s="59"/>
      <c r="AD268" s="59">
        <v>0</v>
      </c>
      <c r="AE268" s="59"/>
      <c r="AF268" s="59"/>
      <c r="AG268" s="59"/>
      <c r="AH268" s="59"/>
      <c r="AI268" s="59">
        <f>Y268</f>
        <v>16375</v>
      </c>
      <c r="AJ268" s="59"/>
      <c r="AK268" s="59"/>
      <c r="AL268" s="59"/>
      <c r="AM268" s="59"/>
      <c r="AN268" s="59">
        <v>16375</v>
      </c>
      <c r="AO268" s="59"/>
      <c r="AP268" s="59"/>
      <c r="AQ268" s="59"/>
      <c r="AR268" s="59"/>
      <c r="AS268" s="59">
        <v>0</v>
      </c>
      <c r="AT268" s="59"/>
      <c r="AU268" s="59"/>
      <c r="AV268" s="59"/>
      <c r="AW268" s="59"/>
      <c r="AX268" s="59">
        <f>AN268</f>
        <v>16375</v>
      </c>
      <c r="AY268" s="59"/>
      <c r="AZ268" s="59"/>
      <c r="BA268" s="59"/>
      <c r="BB268" s="59"/>
      <c r="BC268" s="59">
        <f>AN268-Y268</f>
        <v>0</v>
      </c>
      <c r="BD268" s="59"/>
      <c r="BE268" s="59"/>
      <c r="BF268" s="59"/>
      <c r="BG268" s="59"/>
      <c r="BH268" s="59">
        <v>0</v>
      </c>
      <c r="BI268" s="59"/>
      <c r="BJ268" s="59"/>
      <c r="BK268" s="59"/>
      <c r="BL268" s="59"/>
      <c r="BM268" s="59">
        <f>BC268</f>
        <v>0</v>
      </c>
      <c r="BN268" s="59"/>
      <c r="BO268" s="59"/>
      <c r="BP268" s="59"/>
      <c r="BQ268" s="59"/>
      <c r="BR268" s="34"/>
      <c r="BS268" s="34"/>
      <c r="BT268" s="34"/>
      <c r="BU268" s="34"/>
      <c r="BV268" s="34"/>
      <c r="BW268" s="5"/>
      <c r="BX268" s="5"/>
      <c r="BY268" s="5"/>
      <c r="CE268" s="21"/>
      <c r="CF268" s="21"/>
      <c r="CG268" s="21"/>
      <c r="CH268" s="21"/>
      <c r="CI268" s="21"/>
      <c r="CJ268" s="21"/>
      <c r="CK268" s="21"/>
      <c r="CL268" s="21"/>
      <c r="CM268" s="21"/>
      <c r="CN268" s="21"/>
      <c r="CO268" s="21"/>
      <c r="CP268" s="21"/>
      <c r="CQ268" s="21"/>
      <c r="CR268" s="21"/>
      <c r="CS268" s="21"/>
      <c r="CT268" s="21"/>
      <c r="CU268" s="21"/>
      <c r="CV268" s="21"/>
      <c r="CW268" s="21"/>
      <c r="CX268" s="21"/>
      <c r="CY268" s="21"/>
      <c r="CZ268" s="21"/>
      <c r="DA268" s="21"/>
      <c r="DB268" s="21"/>
      <c r="DC268" s="21"/>
      <c r="DD268" s="21"/>
      <c r="DE268" s="21"/>
      <c r="DF268" s="21"/>
      <c r="DG268" s="21"/>
      <c r="DH268" s="21"/>
      <c r="DI268" s="21"/>
      <c r="DJ268" s="21"/>
      <c r="DK268" s="21"/>
      <c r="DL268" s="21"/>
    </row>
    <row r="269" spans="1:116" ht="27.75" customHeight="1" x14ac:dyDescent="0.2">
      <c r="A269" s="157"/>
      <c r="B269" s="157"/>
      <c r="C269" s="68" t="s">
        <v>106</v>
      </c>
      <c r="D269" s="125"/>
      <c r="E269" s="125"/>
      <c r="F269" s="125"/>
      <c r="G269" s="125"/>
      <c r="H269" s="125"/>
      <c r="I269" s="126"/>
      <c r="J269" s="87"/>
      <c r="K269" s="87"/>
      <c r="L269" s="87"/>
      <c r="M269" s="87"/>
      <c r="N269" s="87"/>
      <c r="O269" s="53"/>
      <c r="P269" s="88"/>
      <c r="Q269" s="88"/>
      <c r="R269" s="88"/>
      <c r="S269" s="88"/>
      <c r="T269" s="88"/>
      <c r="U269" s="88"/>
      <c r="V269" s="88"/>
      <c r="W269" s="88"/>
      <c r="X269" s="89"/>
      <c r="Y269" s="59"/>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34"/>
      <c r="BS269" s="34"/>
      <c r="BT269" s="34"/>
      <c r="BU269" s="34"/>
      <c r="BV269" s="34"/>
      <c r="BW269" s="5"/>
      <c r="BX269" s="5"/>
      <c r="BY269" s="5"/>
      <c r="CE269" s="21"/>
      <c r="CF269" s="21"/>
      <c r="CG269" s="21"/>
      <c r="CH269" s="21"/>
      <c r="CI269" s="21"/>
      <c r="CJ269" s="21"/>
      <c r="CK269" s="21"/>
      <c r="CL269" s="21"/>
      <c r="CM269" s="21"/>
      <c r="CN269" s="21"/>
      <c r="CO269" s="21"/>
      <c r="CP269" s="21"/>
      <c r="CQ269" s="21"/>
      <c r="CR269" s="21"/>
      <c r="CS269" s="21"/>
      <c r="CT269" s="21"/>
      <c r="CU269" s="21"/>
      <c r="CV269" s="21"/>
      <c r="CW269" s="21"/>
      <c r="CX269" s="21"/>
      <c r="CY269" s="21"/>
      <c r="CZ269" s="21"/>
      <c r="DA269" s="21"/>
      <c r="DB269" s="21"/>
      <c r="DC269" s="21"/>
      <c r="DD269" s="21"/>
      <c r="DE269" s="21"/>
      <c r="DF269" s="21"/>
      <c r="DG269" s="21"/>
      <c r="DH269" s="21"/>
      <c r="DI269" s="21"/>
      <c r="DJ269" s="21"/>
      <c r="DK269" s="21"/>
      <c r="DL269" s="21"/>
    </row>
    <row r="270" spans="1:116" ht="27.75" customHeight="1" x14ac:dyDescent="0.2">
      <c r="A270" s="157">
        <v>1</v>
      </c>
      <c r="B270" s="157"/>
      <c r="C270" s="82" t="s">
        <v>209</v>
      </c>
      <c r="D270" s="85"/>
      <c r="E270" s="85"/>
      <c r="F270" s="85"/>
      <c r="G270" s="85"/>
      <c r="H270" s="85"/>
      <c r="I270" s="86"/>
      <c r="J270" s="87" t="s">
        <v>210</v>
      </c>
      <c r="K270" s="87"/>
      <c r="L270" s="87"/>
      <c r="M270" s="87"/>
      <c r="N270" s="87"/>
      <c r="O270" s="53" t="s">
        <v>102</v>
      </c>
      <c r="P270" s="88"/>
      <c r="Q270" s="88"/>
      <c r="R270" s="88"/>
      <c r="S270" s="88"/>
      <c r="T270" s="88"/>
      <c r="U270" s="88"/>
      <c r="V270" s="88"/>
      <c r="W270" s="88"/>
      <c r="X270" s="89"/>
      <c r="Y270" s="59">
        <f>Y265/Y268</f>
        <v>232.94045801526718</v>
      </c>
      <c r="Z270" s="59"/>
      <c r="AA270" s="59"/>
      <c r="AB270" s="59"/>
      <c r="AC270" s="59"/>
      <c r="AD270" s="59">
        <v>0</v>
      </c>
      <c r="AE270" s="59"/>
      <c r="AF270" s="59"/>
      <c r="AG270" s="59"/>
      <c r="AH270" s="59"/>
      <c r="AI270" s="59">
        <f>Y270</f>
        <v>232.94045801526718</v>
      </c>
      <c r="AJ270" s="59"/>
      <c r="AK270" s="59"/>
      <c r="AL270" s="59"/>
      <c r="AM270" s="59"/>
      <c r="AN270" s="59">
        <f>AN265/AN268</f>
        <v>232.94029007633588</v>
      </c>
      <c r="AO270" s="59"/>
      <c r="AP270" s="59"/>
      <c r="AQ270" s="59"/>
      <c r="AR270" s="59"/>
      <c r="AS270" s="59">
        <v>0</v>
      </c>
      <c r="AT270" s="59"/>
      <c r="AU270" s="59"/>
      <c r="AV270" s="59"/>
      <c r="AW270" s="59"/>
      <c r="AX270" s="59">
        <f>AX265/AX268</f>
        <v>232.94029007633588</v>
      </c>
      <c r="AY270" s="59"/>
      <c r="AZ270" s="59"/>
      <c r="BA270" s="59"/>
      <c r="BB270" s="59"/>
      <c r="BC270" s="56">
        <f>AN270-Y270</f>
        <v>-1.6793893129829485E-4</v>
      </c>
      <c r="BD270" s="57"/>
      <c r="BE270" s="57"/>
      <c r="BF270" s="57"/>
      <c r="BG270" s="58"/>
      <c r="BH270" s="56">
        <f>AS270-AD270</f>
        <v>0</v>
      </c>
      <c r="BI270" s="57"/>
      <c r="BJ270" s="57"/>
      <c r="BK270" s="57"/>
      <c r="BL270" s="58"/>
      <c r="BM270" s="56">
        <f>BC270</f>
        <v>-1.6793893129829485E-4</v>
      </c>
      <c r="BN270" s="57"/>
      <c r="BO270" s="57"/>
      <c r="BP270" s="57"/>
      <c r="BQ270" s="58"/>
      <c r="BR270" s="34"/>
      <c r="BS270" s="34"/>
      <c r="BT270" s="34"/>
      <c r="BU270" s="34"/>
      <c r="BV270" s="34"/>
      <c r="BW270" s="5"/>
      <c r="BX270" s="5"/>
      <c r="BY270" s="5"/>
      <c r="CE270" s="21"/>
      <c r="CF270" s="21"/>
      <c r="CG270" s="21"/>
      <c r="CH270" s="21"/>
      <c r="CI270" s="21"/>
      <c r="CJ270" s="21"/>
      <c r="CK270" s="21"/>
      <c r="CL270" s="21"/>
      <c r="CM270" s="21"/>
      <c r="CN270" s="21"/>
      <c r="CO270" s="21"/>
      <c r="CP270" s="21"/>
      <c r="CQ270" s="21"/>
      <c r="CR270" s="21"/>
      <c r="CS270" s="21"/>
      <c r="CT270" s="21"/>
      <c r="CU270" s="21"/>
      <c r="CV270" s="21"/>
      <c r="CW270" s="21"/>
      <c r="CX270" s="21"/>
      <c r="CY270" s="21"/>
      <c r="CZ270" s="21"/>
      <c r="DA270" s="21"/>
      <c r="DB270" s="21"/>
      <c r="DC270" s="21"/>
      <c r="DD270" s="21"/>
      <c r="DE270" s="21"/>
      <c r="DF270" s="21"/>
      <c r="DG270" s="21"/>
      <c r="DH270" s="21"/>
      <c r="DI270" s="21"/>
      <c r="DJ270" s="21"/>
      <c r="DK270" s="21"/>
      <c r="DL270" s="21"/>
    </row>
    <row r="271" spans="1:116" ht="27.75" customHeight="1" x14ac:dyDescent="0.2">
      <c r="A271" s="157"/>
      <c r="B271" s="157"/>
      <c r="C271" s="68" t="s">
        <v>107</v>
      </c>
      <c r="D271" s="125"/>
      <c r="E271" s="125"/>
      <c r="F271" s="125"/>
      <c r="G271" s="125"/>
      <c r="H271" s="125"/>
      <c r="I271" s="126"/>
      <c r="J271" s="87"/>
      <c r="K271" s="87"/>
      <c r="L271" s="87"/>
      <c r="M271" s="87"/>
      <c r="N271" s="87"/>
      <c r="O271" s="53"/>
      <c r="P271" s="88"/>
      <c r="Q271" s="88"/>
      <c r="R271" s="88"/>
      <c r="S271" s="88"/>
      <c r="T271" s="88"/>
      <c r="U271" s="88"/>
      <c r="V271" s="88"/>
      <c r="W271" s="88"/>
      <c r="X271" s="89"/>
      <c r="Y271" s="59"/>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34"/>
      <c r="BS271" s="34"/>
      <c r="BT271" s="34"/>
      <c r="BU271" s="34"/>
      <c r="BV271" s="34"/>
      <c r="BW271" s="5"/>
      <c r="BX271" s="5"/>
      <c r="BY271" s="5"/>
      <c r="CE271" s="21"/>
      <c r="CF271" s="21"/>
      <c r="CG271" s="21"/>
      <c r="CH271" s="21"/>
      <c r="CI271" s="21"/>
      <c r="CJ271" s="21"/>
      <c r="CK271" s="21"/>
      <c r="CL271" s="21"/>
      <c r="CM271" s="21"/>
      <c r="CN271" s="21"/>
      <c r="CO271" s="21"/>
      <c r="CP271" s="21"/>
      <c r="CQ271" s="21"/>
      <c r="CR271" s="21"/>
      <c r="CS271" s="21"/>
      <c r="CT271" s="21"/>
      <c r="CU271" s="21"/>
      <c r="CV271" s="21"/>
      <c r="CW271" s="21"/>
      <c r="CX271" s="21"/>
      <c r="CY271" s="21"/>
      <c r="CZ271" s="21"/>
      <c r="DA271" s="21"/>
      <c r="DB271" s="21"/>
      <c r="DC271" s="21"/>
      <c r="DD271" s="21"/>
      <c r="DE271" s="21"/>
      <c r="DF271" s="21"/>
      <c r="DG271" s="21"/>
      <c r="DH271" s="21"/>
      <c r="DI271" s="21"/>
      <c r="DJ271" s="21"/>
      <c r="DK271" s="21"/>
      <c r="DL271" s="21"/>
    </row>
    <row r="272" spans="1:116" ht="27.75" customHeight="1" x14ac:dyDescent="0.2">
      <c r="A272" s="157">
        <v>1</v>
      </c>
      <c r="B272" s="157"/>
      <c r="C272" s="82" t="s">
        <v>211</v>
      </c>
      <c r="D272" s="85"/>
      <c r="E272" s="85"/>
      <c r="F272" s="85"/>
      <c r="G272" s="85"/>
      <c r="H272" s="85"/>
      <c r="I272" s="86"/>
      <c r="J272" s="87" t="s">
        <v>122</v>
      </c>
      <c r="K272" s="87"/>
      <c r="L272" s="87"/>
      <c r="M272" s="87"/>
      <c r="N272" s="87"/>
      <c r="O272" s="53" t="s">
        <v>102</v>
      </c>
      <c r="P272" s="88"/>
      <c r="Q272" s="88"/>
      <c r="R272" s="88"/>
      <c r="S272" s="88"/>
      <c r="T272" s="88"/>
      <c r="U272" s="88"/>
      <c r="V272" s="88"/>
      <c r="W272" s="88"/>
      <c r="X272" s="89"/>
      <c r="Y272" s="59">
        <f>Y268/Y266*100</f>
        <v>81.875</v>
      </c>
      <c r="Z272" s="59"/>
      <c r="AA272" s="59"/>
      <c r="AB272" s="59"/>
      <c r="AC272" s="59"/>
      <c r="AD272" s="59">
        <v>0</v>
      </c>
      <c r="AE272" s="59"/>
      <c r="AF272" s="59"/>
      <c r="AG272" s="59"/>
      <c r="AH272" s="59"/>
      <c r="AI272" s="59">
        <f>Y272</f>
        <v>81.875</v>
      </c>
      <c r="AJ272" s="59"/>
      <c r="AK272" s="59"/>
      <c r="AL272" s="59"/>
      <c r="AM272" s="59"/>
      <c r="AN272" s="59">
        <f>AN268/AN266*100</f>
        <v>81.875</v>
      </c>
      <c r="AO272" s="59"/>
      <c r="AP272" s="59"/>
      <c r="AQ272" s="59"/>
      <c r="AR272" s="59"/>
      <c r="AS272" s="59">
        <v>0</v>
      </c>
      <c r="AT272" s="59"/>
      <c r="AU272" s="59"/>
      <c r="AV272" s="59"/>
      <c r="AW272" s="59"/>
      <c r="AX272" s="59">
        <f>AN272</f>
        <v>81.875</v>
      </c>
      <c r="AY272" s="59"/>
      <c r="AZ272" s="59"/>
      <c r="BA272" s="59"/>
      <c r="BB272" s="59"/>
      <c r="BC272" s="59">
        <f>AX272-AI272</f>
        <v>0</v>
      </c>
      <c r="BD272" s="59"/>
      <c r="BE272" s="59"/>
      <c r="BF272" s="59"/>
      <c r="BG272" s="59"/>
      <c r="BH272" s="59">
        <f>AS272-AD272</f>
        <v>0</v>
      </c>
      <c r="BI272" s="59"/>
      <c r="BJ272" s="59"/>
      <c r="BK272" s="59"/>
      <c r="BL272" s="59"/>
      <c r="BM272" s="59">
        <f>BC272</f>
        <v>0</v>
      </c>
      <c r="BN272" s="59"/>
      <c r="BO272" s="59"/>
      <c r="BP272" s="59"/>
      <c r="BQ272" s="59"/>
      <c r="BR272" s="34"/>
      <c r="BS272" s="34"/>
      <c r="BT272" s="34"/>
      <c r="BU272" s="34"/>
      <c r="BV272" s="34"/>
      <c r="BW272" s="5"/>
      <c r="BX272" s="5"/>
      <c r="BY272" s="5"/>
      <c r="CE272" s="21"/>
      <c r="CF272" s="21"/>
      <c r="CG272" s="21"/>
      <c r="CH272" s="21"/>
      <c r="CI272" s="21"/>
      <c r="CJ272" s="21"/>
      <c r="CK272" s="21"/>
      <c r="CL272" s="21"/>
      <c r="CM272" s="21"/>
      <c r="CN272" s="21"/>
      <c r="CO272" s="21"/>
      <c r="CP272" s="21"/>
      <c r="CQ272" s="21"/>
      <c r="CR272" s="21"/>
      <c r="CS272" s="21"/>
      <c r="CT272" s="21"/>
      <c r="CU272" s="21"/>
      <c r="CV272" s="21"/>
      <c r="CW272" s="21"/>
      <c r="CX272" s="21"/>
      <c r="CY272" s="21"/>
      <c r="CZ272" s="21"/>
      <c r="DA272" s="21"/>
      <c r="DB272" s="21"/>
      <c r="DC272" s="21"/>
      <c r="DD272" s="21"/>
      <c r="DE272" s="21"/>
      <c r="DF272" s="21"/>
      <c r="DG272" s="21"/>
      <c r="DH272" s="21"/>
      <c r="DI272" s="21"/>
      <c r="DJ272" s="21"/>
      <c r="DK272" s="21"/>
      <c r="DL272" s="21"/>
    </row>
    <row r="273" spans="1:116" ht="56.25" customHeight="1" x14ac:dyDescent="0.2">
      <c r="A273" s="162">
        <v>11</v>
      </c>
      <c r="B273" s="164"/>
      <c r="C273" s="68" t="s">
        <v>332</v>
      </c>
      <c r="D273" s="69"/>
      <c r="E273" s="69"/>
      <c r="F273" s="69"/>
      <c r="G273" s="69"/>
      <c r="H273" s="69"/>
      <c r="I273" s="70"/>
      <c r="J273" s="50"/>
      <c r="K273" s="51"/>
      <c r="L273" s="51"/>
      <c r="M273" s="51"/>
      <c r="N273" s="52"/>
      <c r="O273" s="53"/>
      <c r="P273" s="54"/>
      <c r="Q273" s="54"/>
      <c r="R273" s="54"/>
      <c r="S273" s="54"/>
      <c r="T273" s="54"/>
      <c r="U273" s="54"/>
      <c r="V273" s="54"/>
      <c r="W273" s="54"/>
      <c r="X273" s="55"/>
      <c r="Y273" s="56"/>
      <c r="Z273" s="57"/>
      <c r="AA273" s="57"/>
      <c r="AB273" s="57"/>
      <c r="AC273" s="58"/>
      <c r="AD273" s="56"/>
      <c r="AE273" s="57"/>
      <c r="AF273" s="57"/>
      <c r="AG273" s="57"/>
      <c r="AH273" s="58"/>
      <c r="AI273" s="56"/>
      <c r="AJ273" s="57"/>
      <c r="AK273" s="57"/>
      <c r="AL273" s="57"/>
      <c r="AM273" s="58"/>
      <c r="AN273" s="56"/>
      <c r="AO273" s="57"/>
      <c r="AP273" s="57"/>
      <c r="AQ273" s="57"/>
      <c r="AR273" s="58"/>
      <c r="AS273" s="56"/>
      <c r="AT273" s="57"/>
      <c r="AU273" s="57"/>
      <c r="AV273" s="57"/>
      <c r="AW273" s="58"/>
      <c r="AX273" s="56"/>
      <c r="AY273" s="57"/>
      <c r="AZ273" s="57"/>
      <c r="BA273" s="57"/>
      <c r="BB273" s="58"/>
      <c r="BC273" s="56"/>
      <c r="BD273" s="57"/>
      <c r="BE273" s="57"/>
      <c r="BF273" s="57"/>
      <c r="BG273" s="58"/>
      <c r="BH273" s="56"/>
      <c r="BI273" s="57"/>
      <c r="BJ273" s="57"/>
      <c r="BK273" s="57"/>
      <c r="BL273" s="58"/>
      <c r="BM273" s="56"/>
      <c r="BN273" s="57"/>
      <c r="BO273" s="57"/>
      <c r="BP273" s="57"/>
      <c r="BQ273" s="58"/>
      <c r="BR273" s="34"/>
      <c r="BS273" s="34"/>
      <c r="BT273" s="34"/>
      <c r="BU273" s="34"/>
      <c r="BV273" s="34"/>
      <c r="BW273" s="5"/>
      <c r="BX273" s="5"/>
      <c r="BY273" s="5"/>
      <c r="CE273" s="21"/>
      <c r="CF273" s="21"/>
      <c r="CG273" s="21"/>
      <c r="CH273" s="21"/>
      <c r="CI273" s="21"/>
      <c r="CJ273" s="21"/>
      <c r="CK273" s="21"/>
      <c r="CL273" s="21"/>
      <c r="CM273" s="21"/>
      <c r="CN273" s="21"/>
      <c r="CO273" s="21"/>
      <c r="CP273" s="21"/>
      <c r="CQ273" s="21"/>
      <c r="CR273" s="21"/>
      <c r="CS273" s="21"/>
      <c r="CT273" s="21"/>
      <c r="CU273" s="21"/>
      <c r="CV273" s="21"/>
      <c r="CW273" s="21"/>
      <c r="CX273" s="21"/>
      <c r="CY273" s="21"/>
      <c r="CZ273" s="21"/>
      <c r="DA273" s="21"/>
      <c r="DB273" s="21"/>
      <c r="DC273" s="21"/>
      <c r="DD273" s="21"/>
      <c r="DE273" s="21"/>
      <c r="DF273" s="21"/>
      <c r="DG273" s="21"/>
      <c r="DH273" s="21"/>
      <c r="DI273" s="21"/>
      <c r="DJ273" s="21"/>
      <c r="DK273" s="21"/>
      <c r="DL273" s="21"/>
    </row>
    <row r="274" spans="1:116" ht="27.75" customHeight="1" x14ac:dyDescent="0.2">
      <c r="A274" s="162"/>
      <c r="B274" s="164"/>
      <c r="C274" s="68" t="s">
        <v>96</v>
      </c>
      <c r="D274" s="69"/>
      <c r="E274" s="69"/>
      <c r="F274" s="69"/>
      <c r="G274" s="69"/>
      <c r="H274" s="69"/>
      <c r="I274" s="70"/>
      <c r="J274" s="50"/>
      <c r="K274" s="51"/>
      <c r="L274" s="51"/>
      <c r="M274" s="51"/>
      <c r="N274" s="52"/>
      <c r="O274" s="53"/>
      <c r="P274" s="54"/>
      <c r="Q274" s="54"/>
      <c r="R274" s="54"/>
      <c r="S274" s="54"/>
      <c r="T274" s="54"/>
      <c r="U274" s="54"/>
      <c r="V274" s="54"/>
      <c r="W274" s="54"/>
      <c r="X274" s="55"/>
      <c r="Y274" s="56"/>
      <c r="Z274" s="57"/>
      <c r="AA274" s="57"/>
      <c r="AB274" s="57"/>
      <c r="AC274" s="58"/>
      <c r="AD274" s="56"/>
      <c r="AE274" s="57"/>
      <c r="AF274" s="57"/>
      <c r="AG274" s="57"/>
      <c r="AH274" s="58"/>
      <c r="AI274" s="56"/>
      <c r="AJ274" s="57"/>
      <c r="AK274" s="57"/>
      <c r="AL274" s="57"/>
      <c r="AM274" s="58"/>
      <c r="AN274" s="56"/>
      <c r="AO274" s="57"/>
      <c r="AP274" s="57"/>
      <c r="AQ274" s="57"/>
      <c r="AR274" s="58"/>
      <c r="AS274" s="56"/>
      <c r="AT274" s="57"/>
      <c r="AU274" s="57"/>
      <c r="AV274" s="57"/>
      <c r="AW274" s="58"/>
      <c r="AX274" s="56"/>
      <c r="AY274" s="57"/>
      <c r="AZ274" s="57"/>
      <c r="BA274" s="57"/>
      <c r="BB274" s="58"/>
      <c r="BC274" s="56"/>
      <c r="BD274" s="57"/>
      <c r="BE274" s="57"/>
      <c r="BF274" s="57"/>
      <c r="BG274" s="58"/>
      <c r="BH274" s="56"/>
      <c r="BI274" s="57"/>
      <c r="BJ274" s="57"/>
      <c r="BK274" s="57"/>
      <c r="BL274" s="58"/>
      <c r="BM274" s="56"/>
      <c r="BN274" s="57"/>
      <c r="BO274" s="57"/>
      <c r="BP274" s="57"/>
      <c r="BQ274" s="58"/>
      <c r="BR274" s="34"/>
      <c r="BS274" s="34"/>
      <c r="BT274" s="34"/>
      <c r="BU274" s="34"/>
      <c r="BV274" s="34"/>
      <c r="BW274" s="5"/>
      <c r="BX274" s="5"/>
      <c r="BY274" s="5"/>
      <c r="CE274" s="21"/>
      <c r="CF274" s="21"/>
      <c r="CG274" s="21"/>
      <c r="CH274" s="21"/>
      <c r="CI274" s="21"/>
      <c r="CJ274" s="21"/>
      <c r="CK274" s="21"/>
      <c r="CL274" s="21"/>
      <c r="CM274" s="21"/>
      <c r="CN274" s="21"/>
      <c r="CO274" s="21"/>
      <c r="CP274" s="21"/>
      <c r="CQ274" s="21"/>
      <c r="CR274" s="21"/>
      <c r="CS274" s="21"/>
      <c r="CT274" s="21"/>
      <c r="CU274" s="21"/>
      <c r="CV274" s="21"/>
      <c r="CW274" s="21"/>
      <c r="CX274" s="21"/>
      <c r="CY274" s="21"/>
      <c r="CZ274" s="21"/>
      <c r="DA274" s="21"/>
      <c r="DB274" s="21"/>
      <c r="DC274" s="21"/>
      <c r="DD274" s="21"/>
      <c r="DE274" s="21"/>
      <c r="DF274" s="21"/>
      <c r="DG274" s="21"/>
      <c r="DH274" s="21"/>
      <c r="DI274" s="21"/>
      <c r="DJ274" s="21"/>
      <c r="DK274" s="21"/>
      <c r="DL274" s="21"/>
    </row>
    <row r="275" spans="1:116" ht="27.75" customHeight="1" x14ac:dyDescent="0.2">
      <c r="A275" s="157">
        <v>1</v>
      </c>
      <c r="B275" s="157"/>
      <c r="C275" s="82" t="s">
        <v>333</v>
      </c>
      <c r="D275" s="83"/>
      <c r="E275" s="83"/>
      <c r="F275" s="83"/>
      <c r="G275" s="83"/>
      <c r="H275" s="83"/>
      <c r="I275" s="84"/>
      <c r="J275" s="50" t="s">
        <v>124</v>
      </c>
      <c r="K275" s="51"/>
      <c r="L275" s="51"/>
      <c r="M275" s="51"/>
      <c r="N275" s="52"/>
      <c r="O275" s="53" t="s">
        <v>311</v>
      </c>
      <c r="P275" s="54"/>
      <c r="Q275" s="54"/>
      <c r="R275" s="54"/>
      <c r="S275" s="54"/>
      <c r="T275" s="54"/>
      <c r="U275" s="54"/>
      <c r="V275" s="54"/>
      <c r="W275" s="54"/>
      <c r="X275" s="55"/>
      <c r="Y275" s="56">
        <f>AA80</f>
        <v>1910000</v>
      </c>
      <c r="Z275" s="57"/>
      <c r="AA275" s="57"/>
      <c r="AB275" s="57"/>
      <c r="AC275" s="58"/>
      <c r="AD275" s="56">
        <v>0</v>
      </c>
      <c r="AE275" s="57"/>
      <c r="AF275" s="57"/>
      <c r="AG275" s="57"/>
      <c r="AH275" s="58"/>
      <c r="AI275" s="56">
        <f>Y275</f>
        <v>1910000</v>
      </c>
      <c r="AJ275" s="57"/>
      <c r="AK275" s="57"/>
      <c r="AL275" s="57"/>
      <c r="AM275" s="58"/>
      <c r="AN275" s="56">
        <f>AP80</f>
        <v>1909998.88</v>
      </c>
      <c r="AO275" s="57"/>
      <c r="AP275" s="57"/>
      <c r="AQ275" s="57"/>
      <c r="AR275" s="58"/>
      <c r="AS275" s="56">
        <v>0</v>
      </c>
      <c r="AT275" s="57"/>
      <c r="AU275" s="57"/>
      <c r="AV275" s="57"/>
      <c r="AW275" s="58"/>
      <c r="AX275" s="56">
        <f>AN275</f>
        <v>1909998.88</v>
      </c>
      <c r="AY275" s="57"/>
      <c r="AZ275" s="57"/>
      <c r="BA275" s="57"/>
      <c r="BB275" s="58"/>
      <c r="BC275" s="56">
        <f>AN275-Y275</f>
        <v>-1.1200000001117587</v>
      </c>
      <c r="BD275" s="57"/>
      <c r="BE275" s="57"/>
      <c r="BF275" s="57"/>
      <c r="BG275" s="58"/>
      <c r="BH275" s="56">
        <f>AS275-AD275</f>
        <v>0</v>
      </c>
      <c r="BI275" s="57"/>
      <c r="BJ275" s="57"/>
      <c r="BK275" s="57"/>
      <c r="BL275" s="58"/>
      <c r="BM275" s="56">
        <f>BC275</f>
        <v>-1.1200000001117587</v>
      </c>
      <c r="BN275" s="57"/>
      <c r="BO275" s="57"/>
      <c r="BP275" s="57"/>
      <c r="BQ275" s="58"/>
      <c r="BR275" s="34"/>
      <c r="BS275" s="34"/>
      <c r="BT275" s="34"/>
      <c r="BU275" s="34"/>
      <c r="BV275" s="34"/>
      <c r="BW275" s="5"/>
      <c r="BX275" s="5"/>
      <c r="BY275" s="5"/>
      <c r="CE275" s="21"/>
      <c r="CF275" s="21"/>
      <c r="CG275" s="21"/>
      <c r="CH275" s="21"/>
      <c r="CI275" s="21"/>
      <c r="CJ275" s="21"/>
      <c r="CK275" s="21"/>
      <c r="CL275" s="21"/>
      <c r="CM275" s="21"/>
      <c r="CN275" s="21"/>
      <c r="CO275" s="21"/>
      <c r="CP275" s="21"/>
      <c r="CQ275" s="21"/>
      <c r="CR275" s="21"/>
      <c r="CS275" s="21"/>
      <c r="CT275" s="21"/>
      <c r="CU275" s="21"/>
      <c r="CV275" s="21"/>
      <c r="CW275" s="21"/>
      <c r="CX275" s="21"/>
      <c r="CY275" s="21"/>
      <c r="CZ275" s="21"/>
      <c r="DA275" s="21"/>
      <c r="DB275" s="21"/>
      <c r="DC275" s="21"/>
      <c r="DD275" s="21"/>
      <c r="DE275" s="21"/>
      <c r="DF275" s="21"/>
      <c r="DG275" s="21"/>
      <c r="DH275" s="21"/>
      <c r="DI275" s="21"/>
      <c r="DJ275" s="21"/>
      <c r="DK275" s="21"/>
      <c r="DL275" s="21"/>
    </row>
    <row r="276" spans="1:116" ht="27.75" customHeight="1" x14ac:dyDescent="0.2">
      <c r="A276" s="157"/>
      <c r="B276" s="157"/>
      <c r="C276" s="82" t="s">
        <v>105</v>
      </c>
      <c r="D276" s="83"/>
      <c r="E276" s="83"/>
      <c r="F276" s="83"/>
      <c r="G276" s="83"/>
      <c r="H276" s="83"/>
      <c r="I276" s="84"/>
      <c r="J276" s="50"/>
      <c r="K276" s="51"/>
      <c r="L276" s="51"/>
      <c r="M276" s="51"/>
      <c r="N276" s="52"/>
      <c r="O276" s="53"/>
      <c r="P276" s="54"/>
      <c r="Q276" s="54"/>
      <c r="R276" s="54"/>
      <c r="S276" s="54"/>
      <c r="T276" s="54"/>
      <c r="U276" s="54"/>
      <c r="V276" s="54"/>
      <c r="W276" s="54"/>
      <c r="X276" s="55"/>
      <c r="Y276" s="56"/>
      <c r="Z276" s="57"/>
      <c r="AA276" s="57"/>
      <c r="AB276" s="57"/>
      <c r="AC276" s="58"/>
      <c r="AD276" s="56"/>
      <c r="AE276" s="57"/>
      <c r="AF276" s="57"/>
      <c r="AG276" s="57"/>
      <c r="AH276" s="58"/>
      <c r="AI276" s="56"/>
      <c r="AJ276" s="57"/>
      <c r="AK276" s="57"/>
      <c r="AL276" s="57"/>
      <c r="AM276" s="58"/>
      <c r="AN276" s="56"/>
      <c r="AO276" s="57"/>
      <c r="AP276" s="57"/>
      <c r="AQ276" s="57"/>
      <c r="AR276" s="58"/>
      <c r="AS276" s="56"/>
      <c r="AT276" s="57"/>
      <c r="AU276" s="57"/>
      <c r="AV276" s="57"/>
      <c r="AW276" s="58"/>
      <c r="AX276" s="56"/>
      <c r="AY276" s="57"/>
      <c r="AZ276" s="57"/>
      <c r="BA276" s="57"/>
      <c r="BB276" s="58"/>
      <c r="BC276" s="56"/>
      <c r="BD276" s="57"/>
      <c r="BE276" s="57"/>
      <c r="BF276" s="57"/>
      <c r="BG276" s="58"/>
      <c r="BH276" s="56"/>
      <c r="BI276" s="57"/>
      <c r="BJ276" s="57"/>
      <c r="BK276" s="57"/>
      <c r="BL276" s="58"/>
      <c r="BM276" s="56"/>
      <c r="BN276" s="57"/>
      <c r="BO276" s="57"/>
      <c r="BP276" s="57"/>
      <c r="BQ276" s="58"/>
      <c r="BR276" s="34"/>
      <c r="BS276" s="34"/>
      <c r="BT276" s="34"/>
      <c r="BU276" s="34"/>
      <c r="BV276" s="34"/>
      <c r="BW276" s="5"/>
      <c r="BX276" s="5"/>
      <c r="BY276" s="5"/>
      <c r="CE276" s="21"/>
      <c r="CF276" s="21"/>
      <c r="CG276" s="21"/>
      <c r="CH276" s="21"/>
      <c r="CI276" s="21"/>
      <c r="CJ276" s="21"/>
      <c r="CK276" s="21"/>
      <c r="CL276" s="21"/>
      <c r="CM276" s="21"/>
      <c r="CN276" s="21"/>
      <c r="CO276" s="21"/>
      <c r="CP276" s="21"/>
      <c r="CQ276" s="21"/>
      <c r="CR276" s="21"/>
      <c r="CS276" s="21"/>
      <c r="CT276" s="21"/>
      <c r="CU276" s="21"/>
      <c r="CV276" s="21"/>
      <c r="CW276" s="21"/>
      <c r="CX276" s="21"/>
      <c r="CY276" s="21"/>
      <c r="CZ276" s="21"/>
      <c r="DA276" s="21"/>
      <c r="DB276" s="21"/>
      <c r="DC276" s="21"/>
      <c r="DD276" s="21"/>
      <c r="DE276" s="21"/>
      <c r="DF276" s="21"/>
      <c r="DG276" s="21"/>
      <c r="DH276" s="21"/>
      <c r="DI276" s="21"/>
      <c r="DJ276" s="21"/>
      <c r="DK276" s="21"/>
      <c r="DL276" s="21"/>
    </row>
    <row r="277" spans="1:116" ht="27.75" customHeight="1" x14ac:dyDescent="0.2">
      <c r="A277" s="157">
        <v>1</v>
      </c>
      <c r="B277" s="157"/>
      <c r="C277" s="82" t="s">
        <v>334</v>
      </c>
      <c r="D277" s="85"/>
      <c r="E277" s="85"/>
      <c r="F277" s="85"/>
      <c r="G277" s="85"/>
      <c r="H277" s="85"/>
      <c r="I277" s="86"/>
      <c r="J277" s="50" t="s">
        <v>103</v>
      </c>
      <c r="K277" s="51"/>
      <c r="L277" s="51"/>
      <c r="M277" s="51"/>
      <c r="N277" s="52"/>
      <c r="O277" s="53" t="s">
        <v>338</v>
      </c>
      <c r="P277" s="54"/>
      <c r="Q277" s="54"/>
      <c r="R277" s="54"/>
      <c r="S277" s="54"/>
      <c r="T277" s="54"/>
      <c r="U277" s="54"/>
      <c r="V277" s="54"/>
      <c r="W277" s="54"/>
      <c r="X277" s="55"/>
      <c r="Y277" s="56">
        <v>2500</v>
      </c>
      <c r="Z277" s="57"/>
      <c r="AA277" s="57"/>
      <c r="AB277" s="57"/>
      <c r="AC277" s="58"/>
      <c r="AD277" s="59"/>
      <c r="AE277" s="59"/>
      <c r="AF277" s="59"/>
      <c r="AG277" s="59"/>
      <c r="AH277" s="59"/>
      <c r="AI277" s="59">
        <f>Y277</f>
        <v>2500</v>
      </c>
      <c r="AJ277" s="59"/>
      <c r="AK277" s="59"/>
      <c r="AL277" s="59"/>
      <c r="AM277" s="59"/>
      <c r="AN277" s="56">
        <v>2500</v>
      </c>
      <c r="AO277" s="57"/>
      <c r="AP277" s="57"/>
      <c r="AQ277" s="57"/>
      <c r="AR277" s="58"/>
      <c r="AS277" s="59"/>
      <c r="AT277" s="59"/>
      <c r="AU277" s="59"/>
      <c r="AV277" s="59"/>
      <c r="AW277" s="59"/>
      <c r="AX277" s="59">
        <f>AN277</f>
        <v>2500</v>
      </c>
      <c r="AY277" s="59"/>
      <c r="AZ277" s="59"/>
      <c r="BA277" s="59"/>
      <c r="BB277" s="59"/>
      <c r="BC277" s="59">
        <f>AN277-Y277</f>
        <v>0</v>
      </c>
      <c r="BD277" s="59"/>
      <c r="BE277" s="59"/>
      <c r="BF277" s="59"/>
      <c r="BG277" s="59"/>
      <c r="BH277" s="59">
        <v>0</v>
      </c>
      <c r="BI277" s="59"/>
      <c r="BJ277" s="59"/>
      <c r="BK277" s="59"/>
      <c r="BL277" s="59"/>
      <c r="BM277" s="59">
        <f>BC277</f>
        <v>0</v>
      </c>
      <c r="BN277" s="59"/>
      <c r="BO277" s="59"/>
      <c r="BP277" s="59"/>
      <c r="BQ277" s="59"/>
      <c r="BR277" s="34"/>
      <c r="BS277" s="34"/>
      <c r="BT277" s="34"/>
      <c r="BU277" s="34"/>
      <c r="BV277" s="34"/>
      <c r="BW277" s="5"/>
      <c r="BX277" s="5"/>
      <c r="BY277" s="5"/>
      <c r="CE277" s="21"/>
      <c r="CF277" s="21"/>
      <c r="CG277" s="21"/>
      <c r="CH277" s="21"/>
      <c r="CI277" s="21"/>
      <c r="CJ277" s="21"/>
      <c r="CK277" s="21"/>
      <c r="CL277" s="21"/>
      <c r="CM277" s="21"/>
      <c r="CN277" s="21"/>
      <c r="CO277" s="21"/>
      <c r="CP277" s="21"/>
      <c r="CQ277" s="21"/>
      <c r="CR277" s="21"/>
      <c r="CS277" s="21"/>
      <c r="CT277" s="21"/>
      <c r="CU277" s="21"/>
      <c r="CV277" s="21"/>
      <c r="CW277" s="21"/>
      <c r="CX277" s="21"/>
      <c r="CY277" s="21"/>
      <c r="CZ277" s="21"/>
      <c r="DA277" s="21"/>
      <c r="DB277" s="21"/>
      <c r="DC277" s="21"/>
      <c r="DD277" s="21"/>
      <c r="DE277" s="21"/>
      <c r="DF277" s="21"/>
      <c r="DG277" s="21"/>
      <c r="DH277" s="21"/>
      <c r="DI277" s="21"/>
      <c r="DJ277" s="21"/>
      <c r="DK277" s="21"/>
      <c r="DL277" s="21"/>
    </row>
    <row r="278" spans="1:116" ht="39.75" customHeight="1" x14ac:dyDescent="0.2">
      <c r="A278" s="157">
        <v>2</v>
      </c>
      <c r="B278" s="157"/>
      <c r="C278" s="82" t="s">
        <v>335</v>
      </c>
      <c r="D278" s="85"/>
      <c r="E278" s="85"/>
      <c r="F278" s="85"/>
      <c r="G278" s="85"/>
      <c r="H278" s="85"/>
      <c r="I278" s="86"/>
      <c r="J278" s="50" t="s">
        <v>103</v>
      </c>
      <c r="K278" s="51"/>
      <c r="L278" s="51"/>
      <c r="M278" s="51"/>
      <c r="N278" s="52"/>
      <c r="O278" s="53" t="s">
        <v>338</v>
      </c>
      <c r="P278" s="54"/>
      <c r="Q278" s="54"/>
      <c r="R278" s="54"/>
      <c r="S278" s="54"/>
      <c r="T278" s="54"/>
      <c r="U278" s="54"/>
      <c r="V278" s="54"/>
      <c r="W278" s="54"/>
      <c r="X278" s="55"/>
      <c r="Y278" s="56">
        <v>1500</v>
      </c>
      <c r="Z278" s="57"/>
      <c r="AA278" s="57"/>
      <c r="AB278" s="57"/>
      <c r="AC278" s="58"/>
      <c r="AD278" s="59">
        <v>0</v>
      </c>
      <c r="AE278" s="59"/>
      <c r="AF278" s="59"/>
      <c r="AG278" s="59"/>
      <c r="AH278" s="59"/>
      <c r="AI278" s="59">
        <f>Y278</f>
        <v>1500</v>
      </c>
      <c r="AJ278" s="59"/>
      <c r="AK278" s="59"/>
      <c r="AL278" s="59"/>
      <c r="AM278" s="59"/>
      <c r="AN278" s="56">
        <v>1500</v>
      </c>
      <c r="AO278" s="57"/>
      <c r="AP278" s="57"/>
      <c r="AQ278" s="57"/>
      <c r="AR278" s="58"/>
      <c r="AS278" s="59">
        <v>0</v>
      </c>
      <c r="AT278" s="59"/>
      <c r="AU278" s="59"/>
      <c r="AV278" s="59"/>
      <c r="AW278" s="59"/>
      <c r="AX278" s="59">
        <f>AN278</f>
        <v>1500</v>
      </c>
      <c r="AY278" s="59"/>
      <c r="AZ278" s="59"/>
      <c r="BA278" s="59"/>
      <c r="BB278" s="59"/>
      <c r="BC278" s="59">
        <f>AN278-Y278</f>
        <v>0</v>
      </c>
      <c r="BD278" s="59"/>
      <c r="BE278" s="59"/>
      <c r="BF278" s="59"/>
      <c r="BG278" s="59"/>
      <c r="BH278" s="59">
        <v>0</v>
      </c>
      <c r="BI278" s="59"/>
      <c r="BJ278" s="59"/>
      <c r="BK278" s="59"/>
      <c r="BL278" s="59"/>
      <c r="BM278" s="59">
        <f>BC278</f>
        <v>0</v>
      </c>
      <c r="BN278" s="59"/>
      <c r="BO278" s="59"/>
      <c r="BP278" s="59"/>
      <c r="BQ278" s="59"/>
      <c r="BR278" s="34"/>
      <c r="BS278" s="34"/>
      <c r="BT278" s="34"/>
      <c r="BU278" s="34"/>
      <c r="BV278" s="34"/>
      <c r="BW278" s="5"/>
      <c r="BX278" s="5"/>
      <c r="BY278" s="5"/>
      <c r="CE278" s="21"/>
      <c r="CF278" s="21"/>
      <c r="CG278" s="21"/>
      <c r="CH278" s="21"/>
      <c r="CI278" s="21"/>
      <c r="CJ278" s="21"/>
      <c r="CK278" s="21"/>
      <c r="CL278" s="21"/>
      <c r="CM278" s="21"/>
      <c r="CN278" s="21"/>
      <c r="CO278" s="21"/>
      <c r="CP278" s="21"/>
      <c r="CQ278" s="21"/>
      <c r="CR278" s="21"/>
      <c r="CS278" s="21"/>
      <c r="CT278" s="21"/>
      <c r="CU278" s="21"/>
      <c r="CV278" s="21"/>
      <c r="CW278" s="21"/>
      <c r="CX278" s="21"/>
      <c r="CY278" s="21"/>
      <c r="CZ278" s="21"/>
      <c r="DA278" s="21"/>
      <c r="DB278" s="21"/>
      <c r="DC278" s="21"/>
      <c r="DD278" s="21"/>
      <c r="DE278" s="21"/>
      <c r="DF278" s="21"/>
      <c r="DG278" s="21"/>
      <c r="DH278" s="21"/>
      <c r="DI278" s="21"/>
      <c r="DJ278" s="21"/>
      <c r="DK278" s="21"/>
      <c r="DL278" s="21"/>
    </row>
    <row r="279" spans="1:116" ht="27.75" customHeight="1" x14ac:dyDescent="0.2">
      <c r="A279" s="157"/>
      <c r="B279" s="157"/>
      <c r="C279" s="68" t="s">
        <v>106</v>
      </c>
      <c r="D279" s="125"/>
      <c r="E279" s="125"/>
      <c r="F279" s="125"/>
      <c r="G279" s="125"/>
      <c r="H279" s="125"/>
      <c r="I279" s="126"/>
      <c r="J279" s="50"/>
      <c r="K279" s="51"/>
      <c r="L279" s="51"/>
      <c r="M279" s="51"/>
      <c r="N279" s="52"/>
      <c r="O279" s="53"/>
      <c r="P279" s="54"/>
      <c r="Q279" s="54"/>
      <c r="R279" s="54"/>
      <c r="S279" s="54"/>
      <c r="T279" s="54"/>
      <c r="U279" s="54"/>
      <c r="V279" s="54"/>
      <c r="W279" s="54"/>
      <c r="X279" s="55"/>
      <c r="Y279" s="56"/>
      <c r="Z279" s="57"/>
      <c r="AA279" s="57"/>
      <c r="AB279" s="57"/>
      <c r="AC279" s="58"/>
      <c r="AD279" s="59"/>
      <c r="AE279" s="59"/>
      <c r="AF279" s="59"/>
      <c r="AG279" s="59"/>
      <c r="AH279" s="59"/>
      <c r="AI279" s="59"/>
      <c r="AJ279" s="59"/>
      <c r="AK279" s="59"/>
      <c r="AL279" s="59"/>
      <c r="AM279" s="59"/>
      <c r="AN279" s="56"/>
      <c r="AO279" s="57"/>
      <c r="AP279" s="57"/>
      <c r="AQ279" s="57"/>
      <c r="AR279" s="58"/>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34"/>
      <c r="BS279" s="34"/>
      <c r="BT279" s="34"/>
      <c r="BU279" s="34"/>
      <c r="BV279" s="34"/>
      <c r="BW279" s="5"/>
      <c r="BX279" s="5"/>
      <c r="BY279" s="5"/>
      <c r="CE279" s="21"/>
      <c r="CF279" s="21"/>
      <c r="CG279" s="21"/>
      <c r="CH279" s="21"/>
      <c r="CI279" s="21"/>
      <c r="CJ279" s="21"/>
      <c r="CK279" s="21"/>
      <c r="CL279" s="21"/>
      <c r="CM279" s="21"/>
      <c r="CN279" s="21"/>
      <c r="CO279" s="21"/>
      <c r="CP279" s="21"/>
      <c r="CQ279" s="21"/>
      <c r="CR279" s="21"/>
      <c r="CS279" s="21"/>
      <c r="CT279" s="21"/>
      <c r="CU279" s="21"/>
      <c r="CV279" s="21"/>
      <c r="CW279" s="21"/>
      <c r="CX279" s="21"/>
      <c r="CY279" s="21"/>
      <c r="CZ279" s="21"/>
      <c r="DA279" s="21"/>
      <c r="DB279" s="21"/>
      <c r="DC279" s="21"/>
      <c r="DD279" s="21"/>
      <c r="DE279" s="21"/>
      <c r="DF279" s="21"/>
      <c r="DG279" s="21"/>
      <c r="DH279" s="21"/>
      <c r="DI279" s="21"/>
      <c r="DJ279" s="21"/>
      <c r="DK279" s="21"/>
      <c r="DL279" s="21"/>
    </row>
    <row r="280" spans="1:116" ht="27.75" customHeight="1" x14ac:dyDescent="0.2">
      <c r="A280" s="157">
        <v>1</v>
      </c>
      <c r="B280" s="157"/>
      <c r="C280" s="82" t="s">
        <v>336</v>
      </c>
      <c r="D280" s="85"/>
      <c r="E280" s="85"/>
      <c r="F280" s="85"/>
      <c r="G280" s="85"/>
      <c r="H280" s="85"/>
      <c r="I280" s="86"/>
      <c r="J280" s="50" t="s">
        <v>122</v>
      </c>
      <c r="K280" s="51"/>
      <c r="L280" s="51"/>
      <c r="M280" s="51"/>
      <c r="N280" s="52"/>
      <c r="O280" s="53" t="s">
        <v>102</v>
      </c>
      <c r="P280" s="54"/>
      <c r="Q280" s="54"/>
      <c r="R280" s="54"/>
      <c r="S280" s="54"/>
      <c r="T280" s="54"/>
      <c r="U280" s="54"/>
      <c r="V280" s="54"/>
      <c r="W280" s="54"/>
      <c r="X280" s="55"/>
      <c r="Y280" s="56">
        <f>Y278/Y277*100</f>
        <v>60</v>
      </c>
      <c r="Z280" s="57"/>
      <c r="AA280" s="57"/>
      <c r="AB280" s="57"/>
      <c r="AC280" s="58"/>
      <c r="AD280" s="59">
        <v>0</v>
      </c>
      <c r="AE280" s="59"/>
      <c r="AF280" s="59"/>
      <c r="AG280" s="59"/>
      <c r="AH280" s="59"/>
      <c r="AI280" s="59">
        <f>Y280</f>
        <v>60</v>
      </c>
      <c r="AJ280" s="59"/>
      <c r="AK280" s="59"/>
      <c r="AL280" s="59"/>
      <c r="AM280" s="59"/>
      <c r="AN280" s="56">
        <f>AN278/AN277*100</f>
        <v>60</v>
      </c>
      <c r="AO280" s="57"/>
      <c r="AP280" s="57"/>
      <c r="AQ280" s="57"/>
      <c r="AR280" s="58"/>
      <c r="AS280" s="59">
        <v>0</v>
      </c>
      <c r="AT280" s="59"/>
      <c r="AU280" s="59"/>
      <c r="AV280" s="59"/>
      <c r="AW280" s="59"/>
      <c r="AX280" s="59">
        <f>AN280</f>
        <v>60</v>
      </c>
      <c r="AY280" s="59"/>
      <c r="AZ280" s="59"/>
      <c r="BA280" s="59"/>
      <c r="BB280" s="59"/>
      <c r="BC280" s="59">
        <f>AN280-Y280</f>
        <v>0</v>
      </c>
      <c r="BD280" s="59"/>
      <c r="BE280" s="59"/>
      <c r="BF280" s="59"/>
      <c r="BG280" s="59"/>
      <c r="BH280" s="59">
        <v>0</v>
      </c>
      <c r="BI280" s="59"/>
      <c r="BJ280" s="59"/>
      <c r="BK280" s="59"/>
      <c r="BL280" s="59"/>
      <c r="BM280" s="59">
        <f>BC280</f>
        <v>0</v>
      </c>
      <c r="BN280" s="59"/>
      <c r="BO280" s="59"/>
      <c r="BP280" s="59"/>
      <c r="BQ280" s="59"/>
      <c r="BR280" s="34"/>
      <c r="BS280" s="34"/>
      <c r="BT280" s="34"/>
      <c r="BU280" s="34"/>
      <c r="BV280" s="34"/>
      <c r="BW280" s="5"/>
      <c r="BX280" s="5"/>
      <c r="BY280" s="5"/>
      <c r="CE280" s="21"/>
      <c r="CF280" s="21"/>
      <c r="CG280" s="21"/>
      <c r="CH280" s="21"/>
      <c r="CI280" s="21"/>
      <c r="CJ280" s="21"/>
      <c r="CK280" s="21"/>
      <c r="CL280" s="21"/>
      <c r="CM280" s="21"/>
      <c r="CN280" s="21"/>
      <c r="CO280" s="21"/>
      <c r="CP280" s="21"/>
      <c r="CQ280" s="21"/>
      <c r="CR280" s="21"/>
      <c r="CS280" s="21"/>
      <c r="CT280" s="21"/>
      <c r="CU280" s="21"/>
      <c r="CV280" s="21"/>
      <c r="CW280" s="21"/>
      <c r="CX280" s="21"/>
      <c r="CY280" s="21"/>
      <c r="CZ280" s="21"/>
      <c r="DA280" s="21"/>
      <c r="DB280" s="21"/>
      <c r="DC280" s="21"/>
      <c r="DD280" s="21"/>
      <c r="DE280" s="21"/>
      <c r="DF280" s="21"/>
      <c r="DG280" s="21"/>
      <c r="DH280" s="21"/>
      <c r="DI280" s="21"/>
      <c r="DJ280" s="21"/>
      <c r="DK280" s="21"/>
      <c r="DL280" s="21"/>
    </row>
    <row r="281" spans="1:116" ht="27.75" customHeight="1" x14ac:dyDescent="0.2">
      <c r="A281" s="157"/>
      <c r="B281" s="157"/>
      <c r="C281" s="68" t="s">
        <v>107</v>
      </c>
      <c r="D281" s="125"/>
      <c r="E281" s="125"/>
      <c r="F281" s="125"/>
      <c r="G281" s="125"/>
      <c r="H281" s="125"/>
      <c r="I281" s="126"/>
      <c r="J281" s="35"/>
      <c r="K281" s="36"/>
      <c r="L281" s="36"/>
      <c r="M281" s="36"/>
      <c r="N281" s="37"/>
      <c r="O281" s="38"/>
      <c r="P281" s="40"/>
      <c r="Q281" s="40"/>
      <c r="R281" s="40"/>
      <c r="S281" s="40"/>
      <c r="T281" s="40"/>
      <c r="U281" s="40"/>
      <c r="V281" s="40"/>
      <c r="W281" s="40"/>
      <c r="X281" s="41"/>
      <c r="Y281" s="42"/>
      <c r="Z281" s="43"/>
      <c r="AA281" s="43"/>
      <c r="AB281" s="43"/>
      <c r="AC281" s="44"/>
      <c r="AD281" s="59"/>
      <c r="AE281" s="59"/>
      <c r="AF281" s="59"/>
      <c r="AG281" s="59"/>
      <c r="AH281" s="59"/>
      <c r="AI281" s="59"/>
      <c r="AJ281" s="59"/>
      <c r="AK281" s="59"/>
      <c r="AL281" s="59"/>
      <c r="AM281" s="59"/>
      <c r="AN281" s="42"/>
      <c r="AO281" s="43"/>
      <c r="AP281" s="43"/>
      <c r="AQ281" s="43"/>
      <c r="AR281" s="44"/>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34"/>
      <c r="BS281" s="34"/>
      <c r="BT281" s="34"/>
      <c r="BU281" s="34"/>
      <c r="BV281" s="34"/>
      <c r="BW281" s="5"/>
      <c r="BX281" s="5"/>
      <c r="BY281" s="5"/>
      <c r="CE281" s="21"/>
      <c r="CF281" s="21"/>
      <c r="CG281" s="21"/>
      <c r="CH281" s="21"/>
      <c r="CI281" s="21"/>
      <c r="CJ281" s="21"/>
      <c r="CK281" s="21"/>
      <c r="CL281" s="21"/>
      <c r="CM281" s="21"/>
      <c r="CN281" s="21"/>
      <c r="CO281" s="21"/>
      <c r="CP281" s="21"/>
      <c r="CQ281" s="21"/>
      <c r="CR281" s="21"/>
      <c r="CS281" s="21"/>
      <c r="CT281" s="21"/>
      <c r="CU281" s="21"/>
      <c r="CV281" s="21"/>
      <c r="CW281" s="21"/>
      <c r="CX281" s="21"/>
      <c r="CY281" s="21"/>
      <c r="CZ281" s="21"/>
      <c r="DA281" s="21"/>
      <c r="DB281" s="21"/>
      <c r="DC281" s="21"/>
      <c r="DD281" s="21"/>
      <c r="DE281" s="21"/>
      <c r="DF281" s="21"/>
      <c r="DG281" s="21"/>
      <c r="DH281" s="21"/>
      <c r="DI281" s="21"/>
      <c r="DJ281" s="21"/>
      <c r="DK281" s="21"/>
      <c r="DL281" s="21"/>
    </row>
    <row r="282" spans="1:116" ht="27.75" customHeight="1" x14ac:dyDescent="0.2">
      <c r="A282" s="157">
        <v>1</v>
      </c>
      <c r="B282" s="157"/>
      <c r="C282" s="82" t="s">
        <v>337</v>
      </c>
      <c r="D282" s="85"/>
      <c r="E282" s="85"/>
      <c r="F282" s="85"/>
      <c r="G282" s="85"/>
      <c r="H282" s="85"/>
      <c r="I282" s="86"/>
      <c r="J282" s="50" t="s">
        <v>122</v>
      </c>
      <c r="K282" s="51"/>
      <c r="L282" s="51"/>
      <c r="M282" s="51"/>
      <c r="N282" s="52"/>
      <c r="O282" s="53" t="s">
        <v>102</v>
      </c>
      <c r="P282" s="54"/>
      <c r="Q282" s="54"/>
      <c r="R282" s="54"/>
      <c r="S282" s="54"/>
      <c r="T282" s="54"/>
      <c r="U282" s="54"/>
      <c r="V282" s="54"/>
      <c r="W282" s="54"/>
      <c r="X282" s="55"/>
      <c r="Y282" s="56">
        <v>100</v>
      </c>
      <c r="Z282" s="57"/>
      <c r="AA282" s="57"/>
      <c r="AB282" s="57"/>
      <c r="AC282" s="58"/>
      <c r="AD282" s="59">
        <v>0</v>
      </c>
      <c r="AE282" s="59"/>
      <c r="AF282" s="59"/>
      <c r="AG282" s="59"/>
      <c r="AH282" s="59"/>
      <c r="AI282" s="59">
        <f>Y282</f>
        <v>100</v>
      </c>
      <c r="AJ282" s="59"/>
      <c r="AK282" s="59"/>
      <c r="AL282" s="59"/>
      <c r="AM282" s="59"/>
      <c r="AN282" s="56">
        <f>AN280*100/AI280</f>
        <v>100</v>
      </c>
      <c r="AO282" s="57"/>
      <c r="AP282" s="57"/>
      <c r="AQ282" s="57"/>
      <c r="AR282" s="58"/>
      <c r="AS282" s="59">
        <v>0</v>
      </c>
      <c r="AT282" s="59"/>
      <c r="AU282" s="59"/>
      <c r="AV282" s="59"/>
      <c r="AW282" s="59"/>
      <c r="AX282" s="59">
        <f>AN282</f>
        <v>100</v>
      </c>
      <c r="AY282" s="59"/>
      <c r="AZ282" s="59"/>
      <c r="BA282" s="59"/>
      <c r="BB282" s="59"/>
      <c r="BC282" s="59">
        <f>AX282-AI282</f>
        <v>0</v>
      </c>
      <c r="BD282" s="59"/>
      <c r="BE282" s="59"/>
      <c r="BF282" s="59"/>
      <c r="BG282" s="59"/>
      <c r="BH282" s="59">
        <f>AS282-AD282</f>
        <v>0</v>
      </c>
      <c r="BI282" s="59"/>
      <c r="BJ282" s="59"/>
      <c r="BK282" s="59"/>
      <c r="BL282" s="59"/>
      <c r="BM282" s="59">
        <f>BC282</f>
        <v>0</v>
      </c>
      <c r="BN282" s="59"/>
      <c r="BO282" s="59"/>
      <c r="BP282" s="59"/>
      <c r="BQ282" s="59"/>
      <c r="BR282" s="34"/>
      <c r="BS282" s="34"/>
      <c r="BT282" s="34"/>
      <c r="BU282" s="34"/>
      <c r="BV282" s="34"/>
      <c r="BW282" s="5"/>
      <c r="BX282" s="5"/>
      <c r="BY282" s="5"/>
      <c r="CE282" s="21"/>
      <c r="CF282" s="21"/>
      <c r="CG282" s="21"/>
      <c r="CH282" s="21"/>
      <c r="CI282" s="21"/>
      <c r="CJ282" s="21"/>
      <c r="CK282" s="21"/>
      <c r="CL282" s="21"/>
      <c r="CM282" s="21"/>
      <c r="CN282" s="21"/>
      <c r="CO282" s="21"/>
      <c r="CP282" s="21"/>
      <c r="CQ282" s="21"/>
      <c r="CR282" s="21"/>
      <c r="CS282" s="21"/>
      <c r="CT282" s="21"/>
      <c r="CU282" s="21"/>
      <c r="CV282" s="21"/>
      <c r="CW282" s="21"/>
      <c r="CX282" s="21"/>
      <c r="CY282" s="21"/>
      <c r="CZ282" s="21"/>
      <c r="DA282" s="21"/>
      <c r="DB282" s="21"/>
      <c r="DC282" s="21"/>
      <c r="DD282" s="21"/>
      <c r="DE282" s="21"/>
      <c r="DF282" s="21"/>
      <c r="DG282" s="21"/>
      <c r="DH282" s="21"/>
      <c r="DI282" s="21"/>
      <c r="DJ282" s="21"/>
      <c r="DK282" s="21"/>
      <c r="DL282" s="21"/>
    </row>
    <row r="283" spans="1:116" ht="41.25" customHeight="1" x14ac:dyDescent="0.2">
      <c r="A283" s="162">
        <v>12</v>
      </c>
      <c r="B283" s="164"/>
      <c r="C283" s="68" t="s">
        <v>420</v>
      </c>
      <c r="D283" s="69"/>
      <c r="E283" s="69"/>
      <c r="F283" s="69"/>
      <c r="G283" s="69"/>
      <c r="H283" s="69"/>
      <c r="I283" s="70"/>
      <c r="J283" s="50"/>
      <c r="K283" s="51"/>
      <c r="L283" s="51"/>
      <c r="M283" s="51"/>
      <c r="N283" s="52"/>
      <c r="O283" s="53"/>
      <c r="P283" s="54"/>
      <c r="Q283" s="54"/>
      <c r="R283" s="54"/>
      <c r="S283" s="54"/>
      <c r="T283" s="54"/>
      <c r="U283" s="54"/>
      <c r="V283" s="54"/>
      <c r="W283" s="54"/>
      <c r="X283" s="55"/>
      <c r="Y283" s="56"/>
      <c r="Z283" s="57"/>
      <c r="AA283" s="57"/>
      <c r="AB283" s="57"/>
      <c r="AC283" s="58"/>
      <c r="AD283" s="56"/>
      <c r="AE283" s="57"/>
      <c r="AF283" s="57"/>
      <c r="AG283" s="57"/>
      <c r="AH283" s="58"/>
      <c r="AI283" s="56"/>
      <c r="AJ283" s="57"/>
      <c r="AK283" s="57"/>
      <c r="AL283" s="57"/>
      <c r="AM283" s="58"/>
      <c r="AN283" s="56"/>
      <c r="AO283" s="57"/>
      <c r="AP283" s="57"/>
      <c r="AQ283" s="57"/>
      <c r="AR283" s="58"/>
      <c r="AS283" s="56"/>
      <c r="AT283" s="57"/>
      <c r="AU283" s="57"/>
      <c r="AV283" s="57"/>
      <c r="AW283" s="58"/>
      <c r="AX283" s="56"/>
      <c r="AY283" s="57"/>
      <c r="AZ283" s="57"/>
      <c r="BA283" s="57"/>
      <c r="BB283" s="58"/>
      <c r="BC283" s="56"/>
      <c r="BD283" s="57"/>
      <c r="BE283" s="57"/>
      <c r="BF283" s="57"/>
      <c r="BG283" s="58"/>
      <c r="BH283" s="56"/>
      <c r="BI283" s="57"/>
      <c r="BJ283" s="57"/>
      <c r="BK283" s="57"/>
      <c r="BL283" s="58"/>
      <c r="BM283" s="56"/>
      <c r="BN283" s="57"/>
      <c r="BO283" s="57"/>
      <c r="BP283" s="57"/>
      <c r="BQ283" s="58"/>
      <c r="BR283" s="34"/>
      <c r="BS283" s="34"/>
      <c r="BT283" s="34"/>
      <c r="BU283" s="34"/>
      <c r="BV283" s="34"/>
      <c r="BW283" s="5"/>
      <c r="BX283" s="5"/>
      <c r="BY283" s="5"/>
      <c r="CE283" s="21"/>
      <c r="CF283" s="21"/>
      <c r="CG283" s="21"/>
      <c r="CH283" s="21"/>
      <c r="CI283" s="21"/>
      <c r="CJ283" s="21"/>
      <c r="CK283" s="21"/>
      <c r="CL283" s="21"/>
      <c r="CM283" s="21"/>
      <c r="CN283" s="21"/>
      <c r="CO283" s="21"/>
      <c r="CP283" s="21"/>
      <c r="CQ283" s="21"/>
      <c r="CR283" s="21"/>
      <c r="CS283" s="21"/>
      <c r="CT283" s="21"/>
      <c r="CU283" s="21"/>
      <c r="CV283" s="21"/>
      <c r="CW283" s="21"/>
      <c r="CX283" s="21"/>
      <c r="CY283" s="21"/>
      <c r="CZ283" s="21"/>
      <c r="DA283" s="21"/>
      <c r="DB283" s="21"/>
      <c r="DC283" s="21"/>
      <c r="DD283" s="21"/>
      <c r="DE283" s="21"/>
      <c r="DF283" s="21"/>
      <c r="DG283" s="21"/>
      <c r="DH283" s="21"/>
      <c r="DI283" s="21"/>
      <c r="DJ283" s="21"/>
      <c r="DK283" s="21"/>
      <c r="DL283" s="21"/>
    </row>
    <row r="284" spans="1:116" ht="44.25" customHeight="1" x14ac:dyDescent="0.2">
      <c r="A284" s="162"/>
      <c r="B284" s="164"/>
      <c r="C284" s="68" t="s">
        <v>96</v>
      </c>
      <c r="D284" s="69"/>
      <c r="E284" s="69"/>
      <c r="F284" s="69"/>
      <c r="G284" s="69"/>
      <c r="H284" s="69"/>
      <c r="I284" s="70"/>
      <c r="J284" s="50"/>
      <c r="K284" s="51"/>
      <c r="L284" s="51"/>
      <c r="M284" s="51"/>
      <c r="N284" s="52"/>
      <c r="O284" s="53"/>
      <c r="P284" s="54"/>
      <c r="Q284" s="54"/>
      <c r="R284" s="54"/>
      <c r="S284" s="54"/>
      <c r="T284" s="54"/>
      <c r="U284" s="54"/>
      <c r="V284" s="54"/>
      <c r="W284" s="54"/>
      <c r="X284" s="55"/>
      <c r="Y284" s="56"/>
      <c r="Z284" s="57"/>
      <c r="AA284" s="57"/>
      <c r="AB284" s="57"/>
      <c r="AC284" s="58"/>
      <c r="AD284" s="56"/>
      <c r="AE284" s="57"/>
      <c r="AF284" s="57"/>
      <c r="AG284" s="57"/>
      <c r="AH284" s="58"/>
      <c r="AI284" s="56"/>
      <c r="AJ284" s="57"/>
      <c r="AK284" s="57"/>
      <c r="AL284" s="57"/>
      <c r="AM284" s="58"/>
      <c r="AN284" s="56"/>
      <c r="AO284" s="57"/>
      <c r="AP284" s="57"/>
      <c r="AQ284" s="57"/>
      <c r="AR284" s="58"/>
      <c r="AS284" s="56"/>
      <c r="AT284" s="57"/>
      <c r="AU284" s="57"/>
      <c r="AV284" s="57"/>
      <c r="AW284" s="58"/>
      <c r="AX284" s="56"/>
      <c r="AY284" s="57"/>
      <c r="AZ284" s="57"/>
      <c r="BA284" s="57"/>
      <c r="BB284" s="58"/>
      <c r="BC284" s="56"/>
      <c r="BD284" s="57"/>
      <c r="BE284" s="57"/>
      <c r="BF284" s="57"/>
      <c r="BG284" s="58"/>
      <c r="BH284" s="56"/>
      <c r="BI284" s="57"/>
      <c r="BJ284" s="57"/>
      <c r="BK284" s="57"/>
      <c r="BL284" s="58"/>
      <c r="BM284" s="56"/>
      <c r="BN284" s="57"/>
      <c r="BO284" s="57"/>
      <c r="BP284" s="57"/>
      <c r="BQ284" s="58"/>
      <c r="BR284" s="34"/>
      <c r="BS284" s="34"/>
      <c r="BT284" s="34"/>
      <c r="BU284" s="34"/>
      <c r="BV284" s="34"/>
      <c r="BW284" s="5"/>
      <c r="BX284" s="5"/>
      <c r="BY284" s="5"/>
      <c r="CE284" s="21"/>
      <c r="CF284" s="21"/>
      <c r="CG284" s="21"/>
      <c r="CH284" s="21"/>
      <c r="CI284" s="21"/>
      <c r="CJ284" s="21"/>
      <c r="CK284" s="21"/>
      <c r="CL284" s="21"/>
      <c r="CM284" s="21"/>
      <c r="CN284" s="21"/>
      <c r="CO284" s="21"/>
      <c r="CP284" s="21"/>
      <c r="CQ284" s="21"/>
      <c r="CR284" s="21"/>
      <c r="CS284" s="21"/>
      <c r="CT284" s="21"/>
      <c r="CU284" s="21"/>
      <c r="CV284" s="21"/>
      <c r="CW284" s="21"/>
      <c r="CX284" s="21"/>
      <c r="CY284" s="21"/>
      <c r="CZ284" s="21"/>
      <c r="DA284" s="21"/>
      <c r="DB284" s="21"/>
      <c r="DC284" s="21"/>
      <c r="DD284" s="21"/>
      <c r="DE284" s="21"/>
      <c r="DF284" s="21"/>
      <c r="DG284" s="21"/>
      <c r="DH284" s="21"/>
      <c r="DI284" s="21"/>
      <c r="DJ284" s="21"/>
      <c r="DK284" s="21"/>
      <c r="DL284" s="21"/>
    </row>
    <row r="285" spans="1:116" ht="18.75" customHeight="1" x14ac:dyDescent="0.2">
      <c r="A285" s="157">
        <v>1</v>
      </c>
      <c r="B285" s="157"/>
      <c r="C285" s="82" t="s">
        <v>216</v>
      </c>
      <c r="D285" s="83"/>
      <c r="E285" s="83"/>
      <c r="F285" s="83"/>
      <c r="G285" s="83"/>
      <c r="H285" s="83"/>
      <c r="I285" s="84"/>
      <c r="J285" s="50" t="s">
        <v>124</v>
      </c>
      <c r="K285" s="51"/>
      <c r="L285" s="51"/>
      <c r="M285" s="51"/>
      <c r="N285" s="52"/>
      <c r="O285" s="53" t="s">
        <v>104</v>
      </c>
      <c r="P285" s="88"/>
      <c r="Q285" s="88"/>
      <c r="R285" s="88"/>
      <c r="S285" s="88"/>
      <c r="T285" s="88"/>
      <c r="U285" s="88"/>
      <c r="V285" s="88"/>
      <c r="W285" s="88"/>
      <c r="X285" s="89"/>
      <c r="Y285" s="56">
        <v>333000</v>
      </c>
      <c r="Z285" s="57"/>
      <c r="AA285" s="57"/>
      <c r="AB285" s="57"/>
      <c r="AC285" s="58"/>
      <c r="AD285" s="56">
        <v>0</v>
      </c>
      <c r="AE285" s="57"/>
      <c r="AF285" s="57"/>
      <c r="AG285" s="57"/>
      <c r="AH285" s="58"/>
      <c r="AI285" s="56">
        <f>Y285+AD285</f>
        <v>333000</v>
      </c>
      <c r="AJ285" s="57"/>
      <c r="AK285" s="57"/>
      <c r="AL285" s="57"/>
      <c r="AM285" s="58"/>
      <c r="AN285" s="56">
        <v>332997</v>
      </c>
      <c r="AO285" s="57"/>
      <c r="AP285" s="57"/>
      <c r="AQ285" s="57"/>
      <c r="AR285" s="58"/>
      <c r="AS285" s="56">
        <v>0</v>
      </c>
      <c r="AT285" s="57"/>
      <c r="AU285" s="57"/>
      <c r="AV285" s="57"/>
      <c r="AW285" s="58"/>
      <c r="AX285" s="56">
        <f>AS285+AN285</f>
        <v>332997</v>
      </c>
      <c r="AY285" s="57"/>
      <c r="AZ285" s="57"/>
      <c r="BA285" s="57"/>
      <c r="BB285" s="58"/>
      <c r="BC285" s="56">
        <f>AN285-Y285</f>
        <v>-3</v>
      </c>
      <c r="BD285" s="57"/>
      <c r="BE285" s="57"/>
      <c r="BF285" s="57"/>
      <c r="BG285" s="58"/>
      <c r="BH285" s="56">
        <f>AS285-AD285</f>
        <v>0</v>
      </c>
      <c r="BI285" s="57"/>
      <c r="BJ285" s="57"/>
      <c r="BK285" s="57"/>
      <c r="BL285" s="58"/>
      <c r="BM285" s="56">
        <f>BC285</f>
        <v>-3</v>
      </c>
      <c r="BN285" s="57"/>
      <c r="BO285" s="57"/>
      <c r="BP285" s="57"/>
      <c r="BQ285" s="58"/>
      <c r="BR285" s="34"/>
      <c r="BS285" s="34"/>
      <c r="BT285" s="34"/>
      <c r="BU285" s="34"/>
      <c r="BV285" s="34"/>
      <c r="BW285" s="5"/>
      <c r="BX285" s="5"/>
      <c r="BY285" s="5"/>
      <c r="CE285" s="21"/>
      <c r="CF285" s="21"/>
      <c r="CG285" s="21"/>
      <c r="CH285" s="21"/>
      <c r="CI285" s="21"/>
      <c r="CJ285" s="21"/>
      <c r="CK285" s="21"/>
      <c r="CL285" s="21"/>
      <c r="CM285" s="21"/>
      <c r="CN285" s="21"/>
      <c r="CO285" s="21"/>
      <c r="CP285" s="21"/>
      <c r="CQ285" s="21"/>
      <c r="CR285" s="21"/>
      <c r="CS285" s="21"/>
      <c r="CT285" s="21"/>
      <c r="CU285" s="21"/>
      <c r="CV285" s="21"/>
      <c r="CW285" s="21"/>
      <c r="CX285" s="21"/>
      <c r="CY285" s="21"/>
      <c r="CZ285" s="21"/>
      <c r="DA285" s="21"/>
      <c r="DB285" s="21"/>
      <c r="DC285" s="21"/>
      <c r="DD285" s="21"/>
      <c r="DE285" s="21"/>
      <c r="DF285" s="21"/>
      <c r="DG285" s="21"/>
      <c r="DH285" s="21"/>
      <c r="DI285" s="21"/>
      <c r="DJ285" s="21"/>
      <c r="DK285" s="21"/>
      <c r="DL285" s="21"/>
    </row>
    <row r="286" spans="1:116" ht="22.5" customHeight="1" x14ac:dyDescent="0.2">
      <c r="A286" s="157"/>
      <c r="B286" s="157"/>
      <c r="C286" s="68" t="s">
        <v>105</v>
      </c>
      <c r="D286" s="125"/>
      <c r="E286" s="125"/>
      <c r="F286" s="125"/>
      <c r="G286" s="125"/>
      <c r="H286" s="125"/>
      <c r="I286" s="126"/>
      <c r="J286" s="87"/>
      <c r="K286" s="87"/>
      <c r="L286" s="87"/>
      <c r="M286" s="87"/>
      <c r="N286" s="87"/>
      <c r="O286" s="53"/>
      <c r="P286" s="88"/>
      <c r="Q286" s="88"/>
      <c r="R286" s="88"/>
      <c r="S286" s="88"/>
      <c r="T286" s="88"/>
      <c r="U286" s="88"/>
      <c r="V286" s="88"/>
      <c r="W286" s="88"/>
      <c r="X286" s="89"/>
      <c r="Y286" s="59"/>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34"/>
      <c r="BS286" s="34"/>
      <c r="BT286" s="34"/>
      <c r="BU286" s="34"/>
      <c r="BV286" s="34"/>
      <c r="BW286" s="5"/>
      <c r="BX286" s="5"/>
      <c r="BY286" s="5"/>
    </row>
    <row r="287" spans="1:116" ht="25.5" customHeight="1" x14ac:dyDescent="0.2">
      <c r="A287" s="157">
        <v>1</v>
      </c>
      <c r="B287" s="157"/>
      <c r="C287" s="82" t="s">
        <v>217</v>
      </c>
      <c r="D287" s="83"/>
      <c r="E287" s="83"/>
      <c r="F287" s="83"/>
      <c r="G287" s="83"/>
      <c r="H287" s="83"/>
      <c r="I287" s="84"/>
      <c r="J287" s="50" t="s">
        <v>103</v>
      </c>
      <c r="K287" s="51"/>
      <c r="L287" s="51"/>
      <c r="M287" s="51"/>
      <c r="N287" s="52"/>
      <c r="O287" s="53" t="s">
        <v>102</v>
      </c>
      <c r="P287" s="88"/>
      <c r="Q287" s="88"/>
      <c r="R287" s="88"/>
      <c r="S287" s="88"/>
      <c r="T287" s="88"/>
      <c r="U287" s="88"/>
      <c r="V287" s="88"/>
      <c r="W287" s="88"/>
      <c r="X287" s="89"/>
      <c r="Y287" s="59">
        <v>60</v>
      </c>
      <c r="Z287" s="59"/>
      <c r="AA287" s="59"/>
      <c r="AB287" s="59"/>
      <c r="AC287" s="59"/>
      <c r="AD287" s="59">
        <v>0</v>
      </c>
      <c r="AE287" s="59"/>
      <c r="AF287" s="59"/>
      <c r="AG287" s="59"/>
      <c r="AH287" s="59"/>
      <c r="AI287" s="59">
        <f>Y287</f>
        <v>60</v>
      </c>
      <c r="AJ287" s="59"/>
      <c r="AK287" s="59"/>
      <c r="AL287" s="59"/>
      <c r="AM287" s="59"/>
      <c r="AN287" s="59">
        <v>60</v>
      </c>
      <c r="AO287" s="59"/>
      <c r="AP287" s="59"/>
      <c r="AQ287" s="59"/>
      <c r="AR287" s="59"/>
      <c r="AS287" s="59">
        <v>0</v>
      </c>
      <c r="AT287" s="59"/>
      <c r="AU287" s="59"/>
      <c r="AV287" s="59"/>
      <c r="AW287" s="59"/>
      <c r="AX287" s="59">
        <f>AN287</f>
        <v>60</v>
      </c>
      <c r="AY287" s="59"/>
      <c r="AZ287" s="59"/>
      <c r="BA287" s="59"/>
      <c r="BB287" s="59"/>
      <c r="BC287" s="59">
        <f>AN287-Y287</f>
        <v>0</v>
      </c>
      <c r="BD287" s="59"/>
      <c r="BE287" s="59"/>
      <c r="BF287" s="59"/>
      <c r="BG287" s="59"/>
      <c r="BH287" s="59">
        <v>0</v>
      </c>
      <c r="BI287" s="59"/>
      <c r="BJ287" s="59"/>
      <c r="BK287" s="59"/>
      <c r="BL287" s="59"/>
      <c r="BM287" s="59">
        <f>BC287</f>
        <v>0</v>
      </c>
      <c r="BN287" s="59"/>
      <c r="BO287" s="59"/>
      <c r="BP287" s="59"/>
      <c r="BQ287" s="59"/>
      <c r="BR287" s="34"/>
      <c r="BS287" s="34"/>
      <c r="BT287" s="34"/>
      <c r="BU287" s="34"/>
      <c r="BV287" s="34"/>
      <c r="BW287" s="5"/>
      <c r="BX287" s="5"/>
      <c r="BY287" s="5"/>
    </row>
    <row r="288" spans="1:116" ht="15.75" customHeight="1" x14ac:dyDescent="0.2">
      <c r="A288" s="157"/>
      <c r="B288" s="157"/>
      <c r="C288" s="68" t="s">
        <v>106</v>
      </c>
      <c r="D288" s="125"/>
      <c r="E288" s="125"/>
      <c r="F288" s="125"/>
      <c r="G288" s="125"/>
      <c r="H288" s="125"/>
      <c r="I288" s="126"/>
      <c r="J288" s="87"/>
      <c r="K288" s="87"/>
      <c r="L288" s="87"/>
      <c r="M288" s="87"/>
      <c r="N288" s="87"/>
      <c r="O288" s="53"/>
      <c r="P288" s="88"/>
      <c r="Q288" s="88"/>
      <c r="R288" s="88"/>
      <c r="S288" s="88"/>
      <c r="T288" s="88"/>
      <c r="U288" s="88"/>
      <c r="V288" s="88"/>
      <c r="W288" s="88"/>
      <c r="X288" s="89"/>
      <c r="Y288" s="59"/>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34"/>
      <c r="BS288" s="34"/>
      <c r="BT288" s="34"/>
      <c r="BU288" s="34"/>
      <c r="BV288" s="34"/>
      <c r="BW288" s="5"/>
      <c r="BX288" s="5"/>
      <c r="BY288" s="5"/>
    </row>
    <row r="289" spans="1:77" ht="27.75" customHeight="1" x14ac:dyDescent="0.2">
      <c r="A289" s="157">
        <v>1</v>
      </c>
      <c r="B289" s="157"/>
      <c r="C289" s="82" t="s">
        <v>218</v>
      </c>
      <c r="D289" s="83"/>
      <c r="E289" s="83"/>
      <c r="F289" s="83"/>
      <c r="G289" s="83"/>
      <c r="H289" s="83"/>
      <c r="I289" s="84"/>
      <c r="J289" s="87" t="s">
        <v>220</v>
      </c>
      <c r="K289" s="87"/>
      <c r="L289" s="87"/>
      <c r="M289" s="87"/>
      <c r="N289" s="87"/>
      <c r="O289" s="53" t="s">
        <v>102</v>
      </c>
      <c r="P289" s="88"/>
      <c r="Q289" s="88"/>
      <c r="R289" s="88"/>
      <c r="S289" s="88"/>
      <c r="T289" s="88"/>
      <c r="U289" s="88"/>
      <c r="V289" s="88"/>
      <c r="W289" s="88"/>
      <c r="X289" s="89"/>
      <c r="Y289" s="59">
        <f>Y285/Y287</f>
        <v>5550</v>
      </c>
      <c r="Z289" s="59"/>
      <c r="AA289" s="59"/>
      <c r="AB289" s="59"/>
      <c r="AC289" s="59"/>
      <c r="AD289" s="59">
        <v>0</v>
      </c>
      <c r="AE289" s="59"/>
      <c r="AF289" s="59"/>
      <c r="AG289" s="59"/>
      <c r="AH289" s="59"/>
      <c r="AI289" s="59">
        <f>Y289</f>
        <v>5550</v>
      </c>
      <c r="AJ289" s="59"/>
      <c r="AK289" s="59"/>
      <c r="AL289" s="59"/>
      <c r="AM289" s="59"/>
      <c r="AN289" s="59">
        <f>AN285/AN287</f>
        <v>5549.95</v>
      </c>
      <c r="AO289" s="59"/>
      <c r="AP289" s="59"/>
      <c r="AQ289" s="59"/>
      <c r="AR289" s="59"/>
      <c r="AS289" s="59">
        <v>0</v>
      </c>
      <c r="AT289" s="59"/>
      <c r="AU289" s="59"/>
      <c r="AV289" s="59"/>
      <c r="AW289" s="59"/>
      <c r="AX289" s="59">
        <f>AN289</f>
        <v>5549.95</v>
      </c>
      <c r="AY289" s="59"/>
      <c r="AZ289" s="59"/>
      <c r="BA289" s="59"/>
      <c r="BB289" s="59"/>
      <c r="BC289" s="59">
        <f>AN289-Y289</f>
        <v>-5.0000000000181899E-2</v>
      </c>
      <c r="BD289" s="59"/>
      <c r="BE289" s="59"/>
      <c r="BF289" s="59"/>
      <c r="BG289" s="59"/>
      <c r="BH289" s="59">
        <v>0</v>
      </c>
      <c r="BI289" s="59"/>
      <c r="BJ289" s="59"/>
      <c r="BK289" s="59"/>
      <c r="BL289" s="59"/>
      <c r="BM289" s="59">
        <f>BC289</f>
        <v>-5.0000000000181899E-2</v>
      </c>
      <c r="BN289" s="59"/>
      <c r="BO289" s="59"/>
      <c r="BP289" s="59"/>
      <c r="BQ289" s="59"/>
      <c r="BR289" s="34"/>
      <c r="BS289" s="34"/>
      <c r="BT289" s="34"/>
      <c r="BU289" s="34"/>
      <c r="BV289" s="34"/>
      <c r="BW289" s="5"/>
      <c r="BX289" s="5"/>
      <c r="BY289" s="5"/>
    </row>
    <row r="290" spans="1:77" ht="27.75" customHeight="1" x14ac:dyDescent="0.2">
      <c r="A290" s="157"/>
      <c r="B290" s="157"/>
      <c r="C290" s="68" t="s">
        <v>107</v>
      </c>
      <c r="D290" s="125"/>
      <c r="E290" s="125"/>
      <c r="F290" s="125"/>
      <c r="G290" s="125"/>
      <c r="H290" s="125"/>
      <c r="I290" s="126"/>
      <c r="J290" s="87"/>
      <c r="K290" s="87"/>
      <c r="L290" s="87"/>
      <c r="M290" s="87"/>
      <c r="N290" s="87"/>
      <c r="O290" s="53"/>
      <c r="P290" s="88"/>
      <c r="Q290" s="88"/>
      <c r="R290" s="88"/>
      <c r="S290" s="88"/>
      <c r="T290" s="88"/>
      <c r="U290" s="88"/>
      <c r="V290" s="88"/>
      <c r="W290" s="88"/>
      <c r="X290" s="89"/>
      <c r="Y290" s="59"/>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34"/>
      <c r="BS290" s="34"/>
      <c r="BT290" s="34"/>
      <c r="BU290" s="34"/>
      <c r="BV290" s="34"/>
      <c r="BW290" s="5"/>
      <c r="BX290" s="5"/>
      <c r="BY290" s="5"/>
    </row>
    <row r="291" spans="1:77" ht="27.75" customHeight="1" x14ac:dyDescent="0.2">
      <c r="A291" s="157">
        <v>1</v>
      </c>
      <c r="B291" s="157"/>
      <c r="C291" s="82" t="s">
        <v>219</v>
      </c>
      <c r="D291" s="85"/>
      <c r="E291" s="85"/>
      <c r="F291" s="85"/>
      <c r="G291" s="85"/>
      <c r="H291" s="85"/>
      <c r="I291" s="86"/>
      <c r="J291" s="87" t="s">
        <v>122</v>
      </c>
      <c r="K291" s="87"/>
      <c r="L291" s="87"/>
      <c r="M291" s="87"/>
      <c r="N291" s="87"/>
      <c r="O291" s="53" t="s">
        <v>102</v>
      </c>
      <c r="P291" s="88"/>
      <c r="Q291" s="88"/>
      <c r="R291" s="88"/>
      <c r="S291" s="88"/>
      <c r="T291" s="88"/>
      <c r="U291" s="88"/>
      <c r="V291" s="88"/>
      <c r="W291" s="88"/>
      <c r="X291" s="89"/>
      <c r="Y291" s="59">
        <v>100</v>
      </c>
      <c r="Z291" s="59"/>
      <c r="AA291" s="59"/>
      <c r="AB291" s="59"/>
      <c r="AC291" s="59"/>
      <c r="AD291" s="59">
        <v>0</v>
      </c>
      <c r="AE291" s="59"/>
      <c r="AF291" s="59"/>
      <c r="AG291" s="59"/>
      <c r="AH291" s="59"/>
      <c r="AI291" s="59">
        <f>Y291</f>
        <v>100</v>
      </c>
      <c r="AJ291" s="59"/>
      <c r="AK291" s="59"/>
      <c r="AL291" s="59"/>
      <c r="AM291" s="59"/>
      <c r="AN291" s="59">
        <v>100</v>
      </c>
      <c r="AO291" s="59"/>
      <c r="AP291" s="59"/>
      <c r="AQ291" s="59"/>
      <c r="AR291" s="59"/>
      <c r="AS291" s="59">
        <v>0</v>
      </c>
      <c r="AT291" s="59"/>
      <c r="AU291" s="59"/>
      <c r="AV291" s="59"/>
      <c r="AW291" s="59"/>
      <c r="AX291" s="59">
        <f>AN291</f>
        <v>100</v>
      </c>
      <c r="AY291" s="59"/>
      <c r="AZ291" s="59"/>
      <c r="BA291" s="59"/>
      <c r="BB291" s="59"/>
      <c r="BC291" s="59">
        <f>AX291-AI291</f>
        <v>0</v>
      </c>
      <c r="BD291" s="59"/>
      <c r="BE291" s="59"/>
      <c r="BF291" s="59"/>
      <c r="BG291" s="59"/>
      <c r="BH291" s="59">
        <f>AS291-AD291</f>
        <v>0</v>
      </c>
      <c r="BI291" s="59"/>
      <c r="BJ291" s="59"/>
      <c r="BK291" s="59"/>
      <c r="BL291" s="59"/>
      <c r="BM291" s="59">
        <f>BC291</f>
        <v>0</v>
      </c>
      <c r="BN291" s="59"/>
      <c r="BO291" s="59"/>
      <c r="BP291" s="59"/>
      <c r="BQ291" s="59"/>
      <c r="BR291" s="34"/>
      <c r="BS291" s="34"/>
      <c r="BT291" s="34"/>
      <c r="BU291" s="34"/>
      <c r="BV291" s="34"/>
      <c r="BW291" s="5"/>
      <c r="BX291" s="5"/>
      <c r="BY291" s="5"/>
    </row>
    <row r="292" spans="1:77" ht="27.75" customHeight="1" x14ac:dyDescent="0.2">
      <c r="A292" s="162">
        <v>13</v>
      </c>
      <c r="B292" s="164"/>
      <c r="C292" s="68" t="s">
        <v>145</v>
      </c>
      <c r="D292" s="69"/>
      <c r="E292" s="69"/>
      <c r="F292" s="69"/>
      <c r="G292" s="69"/>
      <c r="H292" s="69"/>
      <c r="I292" s="70"/>
      <c r="J292" s="50"/>
      <c r="K292" s="51"/>
      <c r="L292" s="51"/>
      <c r="M292" s="51"/>
      <c r="N292" s="52"/>
      <c r="O292" s="53"/>
      <c r="P292" s="54"/>
      <c r="Q292" s="54"/>
      <c r="R292" s="54"/>
      <c r="S292" s="54"/>
      <c r="T292" s="54"/>
      <c r="U292" s="54"/>
      <c r="V292" s="54"/>
      <c r="W292" s="54"/>
      <c r="X292" s="55"/>
      <c r="Y292" s="56"/>
      <c r="Z292" s="57"/>
      <c r="AA292" s="57"/>
      <c r="AB292" s="57"/>
      <c r="AC292" s="58"/>
      <c r="AD292" s="56"/>
      <c r="AE292" s="57"/>
      <c r="AF292" s="57"/>
      <c r="AG292" s="57"/>
      <c r="AH292" s="58"/>
      <c r="AI292" s="56"/>
      <c r="AJ292" s="57"/>
      <c r="AK292" s="57"/>
      <c r="AL292" s="57"/>
      <c r="AM292" s="58"/>
      <c r="AN292" s="56"/>
      <c r="AO292" s="57"/>
      <c r="AP292" s="57"/>
      <c r="AQ292" s="57"/>
      <c r="AR292" s="58"/>
      <c r="AS292" s="56"/>
      <c r="AT292" s="57"/>
      <c r="AU292" s="57"/>
      <c r="AV292" s="57"/>
      <c r="AW292" s="58"/>
      <c r="AX292" s="56"/>
      <c r="AY292" s="57"/>
      <c r="AZ292" s="57"/>
      <c r="BA292" s="57"/>
      <c r="BB292" s="58"/>
      <c r="BC292" s="56"/>
      <c r="BD292" s="57"/>
      <c r="BE292" s="57"/>
      <c r="BF292" s="57"/>
      <c r="BG292" s="58"/>
      <c r="BH292" s="56"/>
      <c r="BI292" s="57"/>
      <c r="BJ292" s="57"/>
      <c r="BK292" s="57"/>
      <c r="BL292" s="58"/>
      <c r="BM292" s="56"/>
      <c r="BN292" s="57"/>
      <c r="BO292" s="57"/>
      <c r="BP292" s="57"/>
      <c r="BQ292" s="58"/>
      <c r="BR292" s="34"/>
      <c r="BS292" s="34"/>
      <c r="BT292" s="34"/>
      <c r="BU292" s="34"/>
      <c r="BV292" s="34"/>
      <c r="BW292" s="5"/>
      <c r="BX292" s="5"/>
      <c r="BY292" s="5"/>
    </row>
    <row r="293" spans="1:77" ht="12.75" customHeight="1" x14ac:dyDescent="0.2">
      <c r="A293" s="162"/>
      <c r="B293" s="164"/>
      <c r="C293" s="68" t="s">
        <v>96</v>
      </c>
      <c r="D293" s="69"/>
      <c r="E293" s="69"/>
      <c r="F293" s="69"/>
      <c r="G293" s="69"/>
      <c r="H293" s="69"/>
      <c r="I293" s="70"/>
      <c r="J293" s="50"/>
      <c r="K293" s="51"/>
      <c r="L293" s="51"/>
      <c r="M293" s="51"/>
      <c r="N293" s="52"/>
      <c r="O293" s="53"/>
      <c r="P293" s="54"/>
      <c r="Q293" s="54"/>
      <c r="R293" s="54"/>
      <c r="S293" s="54"/>
      <c r="T293" s="54"/>
      <c r="U293" s="54"/>
      <c r="V293" s="54"/>
      <c r="W293" s="54"/>
      <c r="X293" s="55"/>
      <c r="Y293" s="56"/>
      <c r="Z293" s="57"/>
      <c r="AA293" s="57"/>
      <c r="AB293" s="57"/>
      <c r="AC293" s="58"/>
      <c r="AD293" s="56"/>
      <c r="AE293" s="57"/>
      <c r="AF293" s="57"/>
      <c r="AG293" s="57"/>
      <c r="AH293" s="58"/>
      <c r="AI293" s="56"/>
      <c r="AJ293" s="57"/>
      <c r="AK293" s="57"/>
      <c r="AL293" s="57"/>
      <c r="AM293" s="58"/>
      <c r="AN293" s="56"/>
      <c r="AO293" s="57"/>
      <c r="AP293" s="57"/>
      <c r="AQ293" s="57"/>
      <c r="AR293" s="58"/>
      <c r="AS293" s="56"/>
      <c r="AT293" s="57"/>
      <c r="AU293" s="57"/>
      <c r="AV293" s="57"/>
      <c r="AW293" s="58"/>
      <c r="AX293" s="56"/>
      <c r="AY293" s="57"/>
      <c r="AZ293" s="57"/>
      <c r="BA293" s="57"/>
      <c r="BB293" s="58"/>
      <c r="BC293" s="56"/>
      <c r="BD293" s="57"/>
      <c r="BE293" s="57"/>
      <c r="BF293" s="57"/>
      <c r="BG293" s="58"/>
      <c r="BH293" s="56"/>
      <c r="BI293" s="57"/>
      <c r="BJ293" s="57"/>
      <c r="BK293" s="57"/>
      <c r="BL293" s="58"/>
      <c r="BM293" s="56"/>
      <c r="BN293" s="57"/>
      <c r="BO293" s="57"/>
      <c r="BP293" s="57"/>
      <c r="BQ293" s="58"/>
      <c r="BR293" s="34"/>
      <c r="BS293" s="34"/>
      <c r="BT293" s="34"/>
      <c r="BU293" s="34"/>
      <c r="BV293" s="34"/>
      <c r="BW293" s="5"/>
      <c r="BX293" s="5"/>
      <c r="BY293" s="5"/>
    </row>
    <row r="294" spans="1:77" ht="45" customHeight="1" x14ac:dyDescent="0.2">
      <c r="A294" s="157">
        <v>1</v>
      </c>
      <c r="B294" s="157"/>
      <c r="C294" s="82" t="s">
        <v>221</v>
      </c>
      <c r="D294" s="83"/>
      <c r="E294" s="83"/>
      <c r="F294" s="83"/>
      <c r="G294" s="83"/>
      <c r="H294" s="83"/>
      <c r="I294" s="84"/>
      <c r="J294" s="50" t="s">
        <v>124</v>
      </c>
      <c r="K294" s="51"/>
      <c r="L294" s="51"/>
      <c r="M294" s="51"/>
      <c r="N294" s="52"/>
      <c r="O294" s="53" t="s">
        <v>104</v>
      </c>
      <c r="P294" s="88"/>
      <c r="Q294" s="88"/>
      <c r="R294" s="88"/>
      <c r="S294" s="88"/>
      <c r="T294" s="88"/>
      <c r="U294" s="88"/>
      <c r="V294" s="88"/>
      <c r="W294" s="88"/>
      <c r="X294" s="89"/>
      <c r="Y294" s="56">
        <f>AA79</f>
        <v>15175447</v>
      </c>
      <c r="Z294" s="57"/>
      <c r="AA294" s="57"/>
      <c r="AB294" s="57"/>
      <c r="AC294" s="58"/>
      <c r="AD294" s="56">
        <v>0</v>
      </c>
      <c r="AE294" s="57"/>
      <c r="AF294" s="57"/>
      <c r="AG294" s="57"/>
      <c r="AH294" s="58"/>
      <c r="AI294" s="56">
        <f>Y294+AD294</f>
        <v>15175447</v>
      </c>
      <c r="AJ294" s="57"/>
      <c r="AK294" s="57"/>
      <c r="AL294" s="57"/>
      <c r="AM294" s="58"/>
      <c r="AN294" s="56">
        <f>AP79</f>
        <v>15052458.390000001</v>
      </c>
      <c r="AO294" s="57"/>
      <c r="AP294" s="57"/>
      <c r="AQ294" s="57"/>
      <c r="AR294" s="58"/>
      <c r="AS294" s="56">
        <v>0</v>
      </c>
      <c r="AT294" s="57"/>
      <c r="AU294" s="57"/>
      <c r="AV294" s="57"/>
      <c r="AW294" s="58"/>
      <c r="AX294" s="56">
        <f>AS294+AN294</f>
        <v>15052458.390000001</v>
      </c>
      <c r="AY294" s="57"/>
      <c r="AZ294" s="57"/>
      <c r="BA294" s="57"/>
      <c r="BB294" s="58"/>
      <c r="BC294" s="56">
        <f>AN294-Y294</f>
        <v>-122988.6099999994</v>
      </c>
      <c r="BD294" s="57"/>
      <c r="BE294" s="57"/>
      <c r="BF294" s="57"/>
      <c r="BG294" s="58"/>
      <c r="BH294" s="56">
        <f>AS294-AD294</f>
        <v>0</v>
      </c>
      <c r="BI294" s="57"/>
      <c r="BJ294" s="57"/>
      <c r="BK294" s="57"/>
      <c r="BL294" s="58"/>
      <c r="BM294" s="56">
        <f>BC294</f>
        <v>-122988.6099999994</v>
      </c>
      <c r="BN294" s="57"/>
      <c r="BO294" s="57"/>
      <c r="BP294" s="57"/>
      <c r="BQ294" s="58"/>
      <c r="BR294" s="34"/>
      <c r="BS294" s="34"/>
      <c r="BT294" s="34"/>
      <c r="BU294" s="34"/>
      <c r="BV294" s="34"/>
      <c r="BW294" s="5"/>
      <c r="BX294" s="5"/>
      <c r="BY294" s="5"/>
    </row>
    <row r="295" spans="1:77" ht="29.25" customHeight="1" x14ac:dyDescent="0.2">
      <c r="A295" s="157">
        <v>2</v>
      </c>
      <c r="B295" s="157"/>
      <c r="C295" s="82" t="s">
        <v>421</v>
      </c>
      <c r="D295" s="83"/>
      <c r="E295" s="83"/>
      <c r="F295" s="83"/>
      <c r="G295" s="83"/>
      <c r="H295" s="83"/>
      <c r="I295" s="84"/>
      <c r="J295" s="50" t="s">
        <v>124</v>
      </c>
      <c r="K295" s="51"/>
      <c r="L295" s="51"/>
      <c r="M295" s="51"/>
      <c r="N295" s="52"/>
      <c r="O295" s="53" t="s">
        <v>104</v>
      </c>
      <c r="P295" s="88"/>
      <c r="Q295" s="88"/>
      <c r="R295" s="88"/>
      <c r="S295" s="88"/>
      <c r="T295" s="88"/>
      <c r="U295" s="88"/>
      <c r="V295" s="88"/>
      <c r="W295" s="88"/>
      <c r="X295" s="89"/>
      <c r="Y295" s="56">
        <v>0</v>
      </c>
      <c r="Z295" s="57"/>
      <c r="AA295" s="57"/>
      <c r="AB295" s="57"/>
      <c r="AC295" s="58"/>
      <c r="AD295" s="56">
        <f>AF79</f>
        <v>1370900</v>
      </c>
      <c r="AE295" s="57"/>
      <c r="AF295" s="57"/>
      <c r="AG295" s="57"/>
      <c r="AH295" s="58"/>
      <c r="AI295" s="56">
        <f>Y295+AD295</f>
        <v>1370900</v>
      </c>
      <c r="AJ295" s="57"/>
      <c r="AK295" s="57"/>
      <c r="AL295" s="57"/>
      <c r="AM295" s="58"/>
      <c r="AN295" s="56">
        <v>0</v>
      </c>
      <c r="AO295" s="57"/>
      <c r="AP295" s="57"/>
      <c r="AQ295" s="57"/>
      <c r="AR295" s="58"/>
      <c r="AS295" s="56">
        <f>AU79</f>
        <v>1370820</v>
      </c>
      <c r="AT295" s="57"/>
      <c r="AU295" s="57"/>
      <c r="AV295" s="57"/>
      <c r="AW295" s="58"/>
      <c r="AX295" s="56">
        <f>AS295+AN295</f>
        <v>1370820</v>
      </c>
      <c r="AY295" s="57"/>
      <c r="AZ295" s="57"/>
      <c r="BA295" s="57"/>
      <c r="BB295" s="58"/>
      <c r="BC295" s="56">
        <f>AN295-Y295</f>
        <v>0</v>
      </c>
      <c r="BD295" s="57"/>
      <c r="BE295" s="57"/>
      <c r="BF295" s="57"/>
      <c r="BG295" s="58"/>
      <c r="BH295" s="56">
        <f>AS295-AD295</f>
        <v>-80</v>
      </c>
      <c r="BI295" s="57"/>
      <c r="BJ295" s="57"/>
      <c r="BK295" s="57"/>
      <c r="BL295" s="58"/>
      <c r="BM295" s="56">
        <f>BH295</f>
        <v>-80</v>
      </c>
      <c r="BN295" s="57"/>
      <c r="BO295" s="57"/>
      <c r="BP295" s="57"/>
      <c r="BQ295" s="58"/>
      <c r="BR295" s="34"/>
      <c r="BS295" s="34"/>
      <c r="BT295" s="34"/>
      <c r="BU295" s="34"/>
      <c r="BV295" s="34"/>
      <c r="BW295" s="5"/>
      <c r="BX295" s="5"/>
      <c r="BY295" s="5"/>
    </row>
    <row r="296" spans="1:77" ht="15.75" customHeight="1" x14ac:dyDescent="0.2">
      <c r="A296" s="157"/>
      <c r="B296" s="157"/>
      <c r="C296" s="68" t="s">
        <v>105</v>
      </c>
      <c r="D296" s="125"/>
      <c r="E296" s="125"/>
      <c r="F296" s="125"/>
      <c r="G296" s="125"/>
      <c r="H296" s="125"/>
      <c r="I296" s="126"/>
      <c r="J296" s="87"/>
      <c r="K296" s="87"/>
      <c r="L296" s="87"/>
      <c r="M296" s="87"/>
      <c r="N296" s="87"/>
      <c r="O296" s="53"/>
      <c r="P296" s="88"/>
      <c r="Q296" s="88"/>
      <c r="R296" s="88"/>
      <c r="S296" s="88"/>
      <c r="T296" s="88"/>
      <c r="U296" s="88"/>
      <c r="V296" s="88"/>
      <c r="W296" s="88"/>
      <c r="X296" s="8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34"/>
      <c r="BS296" s="34"/>
      <c r="BT296" s="34"/>
      <c r="BU296" s="34"/>
      <c r="BV296" s="34"/>
      <c r="BW296" s="5"/>
      <c r="BX296" s="5"/>
      <c r="BY296" s="5"/>
    </row>
    <row r="297" spans="1:77" ht="42" customHeight="1" x14ac:dyDescent="0.2">
      <c r="A297" s="157">
        <v>1</v>
      </c>
      <c r="B297" s="157"/>
      <c r="C297" s="82" t="s">
        <v>222</v>
      </c>
      <c r="D297" s="83"/>
      <c r="E297" s="83"/>
      <c r="F297" s="83"/>
      <c r="G297" s="83"/>
      <c r="H297" s="83"/>
      <c r="I297" s="84"/>
      <c r="J297" s="50" t="s">
        <v>223</v>
      </c>
      <c r="K297" s="51"/>
      <c r="L297" s="51"/>
      <c r="M297" s="51"/>
      <c r="N297" s="52"/>
      <c r="O297" s="53" t="s">
        <v>102</v>
      </c>
      <c r="P297" s="54"/>
      <c r="Q297" s="54"/>
      <c r="R297" s="54"/>
      <c r="S297" s="54"/>
      <c r="T297" s="54"/>
      <c r="U297" s="54"/>
      <c r="V297" s="54"/>
      <c r="W297" s="54"/>
      <c r="X297" s="55"/>
      <c r="Y297" s="59">
        <v>9221</v>
      </c>
      <c r="Z297" s="59"/>
      <c r="AA297" s="59"/>
      <c r="AB297" s="59"/>
      <c r="AC297" s="59"/>
      <c r="AD297" s="59">
        <v>0</v>
      </c>
      <c r="AE297" s="59"/>
      <c r="AF297" s="59"/>
      <c r="AG297" s="59"/>
      <c r="AH297" s="59"/>
      <c r="AI297" s="59">
        <f>Y297</f>
        <v>9221</v>
      </c>
      <c r="AJ297" s="59"/>
      <c r="AK297" s="59"/>
      <c r="AL297" s="59"/>
      <c r="AM297" s="59"/>
      <c r="AN297" s="59">
        <v>9221</v>
      </c>
      <c r="AO297" s="59"/>
      <c r="AP297" s="59"/>
      <c r="AQ297" s="59"/>
      <c r="AR297" s="59"/>
      <c r="AS297" s="59">
        <v>0</v>
      </c>
      <c r="AT297" s="59"/>
      <c r="AU297" s="59"/>
      <c r="AV297" s="59"/>
      <c r="AW297" s="59"/>
      <c r="AX297" s="59">
        <f>AN297</f>
        <v>9221</v>
      </c>
      <c r="AY297" s="59"/>
      <c r="AZ297" s="59"/>
      <c r="BA297" s="59"/>
      <c r="BB297" s="59"/>
      <c r="BC297" s="59">
        <f>AN297-Y297</f>
        <v>0</v>
      </c>
      <c r="BD297" s="59"/>
      <c r="BE297" s="59"/>
      <c r="BF297" s="59"/>
      <c r="BG297" s="59"/>
      <c r="BH297" s="59">
        <v>0</v>
      </c>
      <c r="BI297" s="59"/>
      <c r="BJ297" s="59"/>
      <c r="BK297" s="59"/>
      <c r="BL297" s="59"/>
      <c r="BM297" s="59">
        <f>BC297</f>
        <v>0</v>
      </c>
      <c r="BN297" s="59"/>
      <c r="BO297" s="59"/>
      <c r="BP297" s="59"/>
      <c r="BQ297" s="59"/>
      <c r="BR297" s="34"/>
      <c r="BS297" s="34"/>
      <c r="BT297" s="34"/>
      <c r="BU297" s="34"/>
      <c r="BV297" s="34"/>
      <c r="BW297" s="5"/>
      <c r="BX297" s="5"/>
      <c r="BY297" s="5"/>
    </row>
    <row r="298" spans="1:77" ht="42" customHeight="1" x14ac:dyDescent="0.2">
      <c r="A298" s="157">
        <v>2</v>
      </c>
      <c r="B298" s="157"/>
      <c r="C298" s="82" t="s">
        <v>422</v>
      </c>
      <c r="D298" s="83"/>
      <c r="E298" s="83"/>
      <c r="F298" s="83"/>
      <c r="G298" s="83"/>
      <c r="H298" s="83"/>
      <c r="I298" s="84"/>
      <c r="J298" s="50" t="s">
        <v>187</v>
      </c>
      <c r="K298" s="51"/>
      <c r="L298" s="51"/>
      <c r="M298" s="51"/>
      <c r="N298" s="52"/>
      <c r="O298" s="53" t="s">
        <v>102</v>
      </c>
      <c r="P298" s="54"/>
      <c r="Q298" s="54"/>
      <c r="R298" s="54"/>
      <c r="S298" s="54"/>
      <c r="T298" s="54"/>
      <c r="U298" s="54"/>
      <c r="V298" s="54"/>
      <c r="W298" s="54"/>
      <c r="X298" s="55"/>
      <c r="Y298" s="59">
        <v>4200</v>
      </c>
      <c r="Z298" s="59"/>
      <c r="AA298" s="59"/>
      <c r="AB298" s="59"/>
      <c r="AC298" s="59"/>
      <c r="AD298" s="59">
        <v>0</v>
      </c>
      <c r="AE298" s="59"/>
      <c r="AF298" s="59"/>
      <c r="AG298" s="59"/>
      <c r="AH298" s="59"/>
      <c r="AI298" s="59">
        <f>Y298</f>
        <v>4200</v>
      </c>
      <c r="AJ298" s="59"/>
      <c r="AK298" s="59"/>
      <c r="AL298" s="59"/>
      <c r="AM298" s="59"/>
      <c r="AN298" s="59">
        <v>4200</v>
      </c>
      <c r="AO298" s="59"/>
      <c r="AP298" s="59"/>
      <c r="AQ298" s="59"/>
      <c r="AR298" s="59"/>
      <c r="AS298" s="59">
        <v>0</v>
      </c>
      <c r="AT298" s="59"/>
      <c r="AU298" s="59"/>
      <c r="AV298" s="59"/>
      <c r="AW298" s="59"/>
      <c r="AX298" s="59">
        <f>AN298</f>
        <v>4200</v>
      </c>
      <c r="AY298" s="59"/>
      <c r="AZ298" s="59"/>
      <c r="BA298" s="59"/>
      <c r="BB298" s="59"/>
      <c r="BC298" s="59">
        <f>AN298-Y298</f>
        <v>0</v>
      </c>
      <c r="BD298" s="59"/>
      <c r="BE298" s="59"/>
      <c r="BF298" s="59"/>
      <c r="BG298" s="59"/>
      <c r="BH298" s="59">
        <v>0</v>
      </c>
      <c r="BI298" s="59"/>
      <c r="BJ298" s="59"/>
      <c r="BK298" s="59"/>
      <c r="BL298" s="59"/>
      <c r="BM298" s="59">
        <f>BC298</f>
        <v>0</v>
      </c>
      <c r="BN298" s="59"/>
      <c r="BO298" s="59"/>
      <c r="BP298" s="59"/>
      <c r="BQ298" s="59"/>
      <c r="BR298" s="34"/>
      <c r="BS298" s="34"/>
      <c r="BT298" s="34"/>
      <c r="BU298" s="34"/>
      <c r="BV298" s="34"/>
      <c r="BW298" s="5"/>
      <c r="BX298" s="5"/>
      <c r="BY298" s="5"/>
    </row>
    <row r="299" spans="1:77" ht="42" customHeight="1" x14ac:dyDescent="0.2">
      <c r="A299" s="157">
        <v>3</v>
      </c>
      <c r="B299" s="157"/>
      <c r="C299" s="82" t="s">
        <v>275</v>
      </c>
      <c r="D299" s="83"/>
      <c r="E299" s="83"/>
      <c r="F299" s="83"/>
      <c r="G299" s="83"/>
      <c r="H299" s="83"/>
      <c r="I299" s="84"/>
      <c r="J299" s="50" t="s">
        <v>103</v>
      </c>
      <c r="K299" s="51"/>
      <c r="L299" s="51"/>
      <c r="M299" s="51"/>
      <c r="N299" s="52"/>
      <c r="O299" s="53" t="s">
        <v>326</v>
      </c>
      <c r="P299" s="88"/>
      <c r="Q299" s="88"/>
      <c r="R299" s="88"/>
      <c r="S299" s="88"/>
      <c r="T299" s="88"/>
      <c r="U299" s="88"/>
      <c r="V299" s="88"/>
      <c r="W299" s="88"/>
      <c r="X299" s="89"/>
      <c r="Y299" s="59">
        <v>0</v>
      </c>
      <c r="Z299" s="59"/>
      <c r="AA299" s="59"/>
      <c r="AB299" s="59"/>
      <c r="AC299" s="59"/>
      <c r="AD299" s="59">
        <v>4</v>
      </c>
      <c r="AE299" s="59"/>
      <c r="AF299" s="59"/>
      <c r="AG299" s="59"/>
      <c r="AH299" s="59"/>
      <c r="AI299" s="59">
        <f>Y299+AD299</f>
        <v>4</v>
      </c>
      <c r="AJ299" s="59"/>
      <c r="AK299" s="59"/>
      <c r="AL299" s="59"/>
      <c r="AM299" s="59"/>
      <c r="AN299" s="59">
        <v>0</v>
      </c>
      <c r="AO299" s="59"/>
      <c r="AP299" s="59"/>
      <c r="AQ299" s="59"/>
      <c r="AR299" s="59"/>
      <c r="AS299" s="59">
        <v>4</v>
      </c>
      <c r="AT299" s="59"/>
      <c r="AU299" s="59"/>
      <c r="AV299" s="59"/>
      <c r="AW299" s="59"/>
      <c r="AX299" s="59">
        <f>AN299+AS299</f>
        <v>4</v>
      </c>
      <c r="AY299" s="59"/>
      <c r="AZ299" s="59"/>
      <c r="BA299" s="59"/>
      <c r="BB299" s="59"/>
      <c r="BC299" s="59">
        <f>AN299-Y299</f>
        <v>0</v>
      </c>
      <c r="BD299" s="59"/>
      <c r="BE299" s="59"/>
      <c r="BF299" s="59"/>
      <c r="BG299" s="59"/>
      <c r="BH299" s="59">
        <v>0</v>
      </c>
      <c r="BI299" s="59"/>
      <c r="BJ299" s="59"/>
      <c r="BK299" s="59"/>
      <c r="BL299" s="59"/>
      <c r="BM299" s="59">
        <f>BC299</f>
        <v>0</v>
      </c>
      <c r="BN299" s="59"/>
      <c r="BO299" s="59"/>
      <c r="BP299" s="59"/>
      <c r="BQ299" s="59"/>
      <c r="BR299" s="34"/>
      <c r="BS299" s="34"/>
      <c r="BT299" s="34"/>
      <c r="BU299" s="34"/>
      <c r="BV299" s="34"/>
      <c r="BW299" s="5"/>
      <c r="BX299" s="5"/>
      <c r="BY299" s="5"/>
    </row>
    <row r="300" spans="1:77" ht="31.5" customHeight="1" x14ac:dyDescent="0.2">
      <c r="A300" s="157"/>
      <c r="B300" s="157"/>
      <c r="C300" s="68" t="s">
        <v>106</v>
      </c>
      <c r="D300" s="125"/>
      <c r="E300" s="125"/>
      <c r="F300" s="125"/>
      <c r="G300" s="125"/>
      <c r="H300" s="125"/>
      <c r="I300" s="126"/>
      <c r="J300" s="87"/>
      <c r="K300" s="87"/>
      <c r="L300" s="87"/>
      <c r="M300" s="87"/>
      <c r="N300" s="87"/>
      <c r="O300" s="53"/>
      <c r="P300" s="88"/>
      <c r="Q300" s="88"/>
      <c r="R300" s="88"/>
      <c r="S300" s="88"/>
      <c r="T300" s="88"/>
      <c r="U300" s="88"/>
      <c r="V300" s="88"/>
      <c r="W300" s="88"/>
      <c r="X300" s="89"/>
      <c r="Y300" s="59"/>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34"/>
      <c r="BS300" s="34"/>
      <c r="BT300" s="34"/>
      <c r="BU300" s="34"/>
      <c r="BV300" s="34"/>
      <c r="BW300" s="5"/>
      <c r="BX300" s="5"/>
      <c r="BY300" s="5"/>
    </row>
    <row r="301" spans="1:77" ht="15.75" x14ac:dyDescent="0.2">
      <c r="A301" s="157">
        <v>1</v>
      </c>
      <c r="B301" s="157"/>
      <c r="C301" s="82" t="s">
        <v>225</v>
      </c>
      <c r="D301" s="83"/>
      <c r="E301" s="83"/>
      <c r="F301" s="83"/>
      <c r="G301" s="83"/>
      <c r="H301" s="83"/>
      <c r="I301" s="84"/>
      <c r="J301" s="50" t="s">
        <v>205</v>
      </c>
      <c r="K301" s="51"/>
      <c r="L301" s="51"/>
      <c r="M301" s="51"/>
      <c r="N301" s="52"/>
      <c r="O301" s="53" t="s">
        <v>102</v>
      </c>
      <c r="P301" s="88"/>
      <c r="Q301" s="88"/>
      <c r="R301" s="88"/>
      <c r="S301" s="88"/>
      <c r="T301" s="88"/>
      <c r="U301" s="88"/>
      <c r="V301" s="88"/>
      <c r="W301" s="88"/>
      <c r="X301" s="89"/>
      <c r="Y301" s="59">
        <f>(Y294-499828.25)/Y297</f>
        <v>1591.5430810107364</v>
      </c>
      <c r="Z301" s="59"/>
      <c r="AA301" s="59"/>
      <c r="AB301" s="59"/>
      <c r="AC301" s="59"/>
      <c r="AD301" s="59">
        <v>0</v>
      </c>
      <c r="AE301" s="59"/>
      <c r="AF301" s="59"/>
      <c r="AG301" s="59"/>
      <c r="AH301" s="59"/>
      <c r="AI301" s="59">
        <f>Y301</f>
        <v>1591.5430810107364</v>
      </c>
      <c r="AJ301" s="59"/>
      <c r="AK301" s="59"/>
      <c r="AL301" s="59"/>
      <c r="AM301" s="59"/>
      <c r="AN301" s="59">
        <f>(AN294-499828.25)/AN297</f>
        <v>1578.2051990022774</v>
      </c>
      <c r="AO301" s="59"/>
      <c r="AP301" s="59"/>
      <c r="AQ301" s="59"/>
      <c r="AR301" s="59"/>
      <c r="AS301" s="59">
        <v>0</v>
      </c>
      <c r="AT301" s="59"/>
      <c r="AU301" s="59"/>
      <c r="AV301" s="59"/>
      <c r="AW301" s="59"/>
      <c r="AX301" s="59">
        <f>AN301</f>
        <v>1578.2051990022774</v>
      </c>
      <c r="AY301" s="59"/>
      <c r="AZ301" s="59"/>
      <c r="BA301" s="59"/>
      <c r="BB301" s="59"/>
      <c r="BC301" s="59">
        <f>AN301-Y301</f>
        <v>-13.337882008459019</v>
      </c>
      <c r="BD301" s="59"/>
      <c r="BE301" s="59"/>
      <c r="BF301" s="59"/>
      <c r="BG301" s="59"/>
      <c r="BH301" s="59">
        <v>0</v>
      </c>
      <c r="BI301" s="59"/>
      <c r="BJ301" s="59"/>
      <c r="BK301" s="59"/>
      <c r="BL301" s="59"/>
      <c r="BM301" s="59">
        <f>BC301</f>
        <v>-13.337882008459019</v>
      </c>
      <c r="BN301" s="59"/>
      <c r="BO301" s="59"/>
      <c r="BP301" s="59"/>
      <c r="BQ301" s="59"/>
      <c r="BR301" s="34"/>
      <c r="BS301" s="34"/>
      <c r="BT301" s="34"/>
      <c r="BU301" s="34"/>
      <c r="BV301" s="34"/>
      <c r="BW301" s="5"/>
      <c r="BX301" s="5"/>
      <c r="BY301" s="5"/>
    </row>
    <row r="302" spans="1:77" ht="24.75" customHeight="1" x14ac:dyDescent="0.2">
      <c r="A302" s="157">
        <v>2</v>
      </c>
      <c r="B302" s="157"/>
      <c r="C302" s="82" t="s">
        <v>423</v>
      </c>
      <c r="D302" s="83"/>
      <c r="E302" s="83"/>
      <c r="F302" s="83"/>
      <c r="G302" s="83"/>
      <c r="H302" s="83"/>
      <c r="I302" s="84"/>
      <c r="J302" s="50" t="s">
        <v>205</v>
      </c>
      <c r="K302" s="51"/>
      <c r="L302" s="51"/>
      <c r="M302" s="51"/>
      <c r="N302" s="52"/>
      <c r="O302" s="53" t="s">
        <v>102</v>
      </c>
      <c r="P302" s="88"/>
      <c r="Q302" s="88"/>
      <c r="R302" s="88"/>
      <c r="S302" s="88"/>
      <c r="T302" s="88"/>
      <c r="U302" s="88"/>
      <c r="V302" s="88"/>
      <c r="W302" s="88"/>
      <c r="X302" s="89"/>
      <c r="Y302" s="59">
        <f>499828.25/Y298</f>
        <v>119.00672619047619</v>
      </c>
      <c r="Z302" s="59"/>
      <c r="AA302" s="59"/>
      <c r="AB302" s="59"/>
      <c r="AC302" s="59"/>
      <c r="AD302" s="59">
        <v>0</v>
      </c>
      <c r="AE302" s="59"/>
      <c r="AF302" s="59"/>
      <c r="AG302" s="59"/>
      <c r="AH302" s="59"/>
      <c r="AI302" s="59">
        <f>Y302</f>
        <v>119.00672619047619</v>
      </c>
      <c r="AJ302" s="59"/>
      <c r="AK302" s="59"/>
      <c r="AL302" s="59"/>
      <c r="AM302" s="59"/>
      <c r="AN302" s="59">
        <f>499828.25/AN298</f>
        <v>119.00672619047619</v>
      </c>
      <c r="AO302" s="59"/>
      <c r="AP302" s="59"/>
      <c r="AQ302" s="59"/>
      <c r="AR302" s="59"/>
      <c r="AS302" s="59">
        <v>0</v>
      </c>
      <c r="AT302" s="59"/>
      <c r="AU302" s="59"/>
      <c r="AV302" s="59"/>
      <c r="AW302" s="59"/>
      <c r="AX302" s="59">
        <f>AN302</f>
        <v>119.00672619047619</v>
      </c>
      <c r="AY302" s="59"/>
      <c r="AZ302" s="59"/>
      <c r="BA302" s="59"/>
      <c r="BB302" s="59"/>
      <c r="BC302" s="59">
        <f>AN302-Y302</f>
        <v>0</v>
      </c>
      <c r="BD302" s="59"/>
      <c r="BE302" s="59"/>
      <c r="BF302" s="59"/>
      <c r="BG302" s="59"/>
      <c r="BH302" s="59">
        <v>0</v>
      </c>
      <c r="BI302" s="59"/>
      <c r="BJ302" s="59"/>
      <c r="BK302" s="59"/>
      <c r="BL302" s="59"/>
      <c r="BM302" s="59">
        <f>BC302</f>
        <v>0</v>
      </c>
      <c r="BN302" s="59"/>
      <c r="BO302" s="59"/>
      <c r="BP302" s="59"/>
      <c r="BQ302" s="59"/>
      <c r="BR302" s="34"/>
      <c r="BS302" s="34"/>
      <c r="BT302" s="34"/>
      <c r="BU302" s="34"/>
      <c r="BV302" s="34"/>
      <c r="BW302" s="5"/>
      <c r="BX302" s="5"/>
      <c r="BY302" s="5"/>
    </row>
    <row r="303" spans="1:77" ht="27" customHeight="1" x14ac:dyDescent="0.2">
      <c r="A303" s="157">
        <v>3</v>
      </c>
      <c r="B303" s="157"/>
      <c r="C303" s="82" t="s">
        <v>424</v>
      </c>
      <c r="D303" s="83"/>
      <c r="E303" s="83"/>
      <c r="F303" s="83"/>
      <c r="G303" s="83"/>
      <c r="H303" s="83"/>
      <c r="I303" s="84"/>
      <c r="J303" s="87" t="s">
        <v>226</v>
      </c>
      <c r="K303" s="87"/>
      <c r="L303" s="87"/>
      <c r="M303" s="87"/>
      <c r="N303" s="87"/>
      <c r="O303" s="53" t="s">
        <v>102</v>
      </c>
      <c r="P303" s="88"/>
      <c r="Q303" s="88"/>
      <c r="R303" s="88"/>
      <c r="S303" s="88"/>
      <c r="T303" s="88"/>
      <c r="U303" s="88"/>
      <c r="V303" s="88"/>
      <c r="W303" s="88"/>
      <c r="X303" s="89"/>
      <c r="Y303" s="59">
        <v>0</v>
      </c>
      <c r="Z303" s="59"/>
      <c r="AA303" s="59"/>
      <c r="AB303" s="59"/>
      <c r="AC303" s="59"/>
      <c r="AD303" s="59">
        <f>AD295/AD299</f>
        <v>342725</v>
      </c>
      <c r="AE303" s="59"/>
      <c r="AF303" s="59"/>
      <c r="AG303" s="59"/>
      <c r="AH303" s="59"/>
      <c r="AI303" s="59">
        <f>AD303</f>
        <v>342725</v>
      </c>
      <c r="AJ303" s="59"/>
      <c r="AK303" s="59"/>
      <c r="AL303" s="59"/>
      <c r="AM303" s="59"/>
      <c r="AN303" s="59">
        <v>0</v>
      </c>
      <c r="AO303" s="59"/>
      <c r="AP303" s="59"/>
      <c r="AQ303" s="59"/>
      <c r="AR303" s="59"/>
      <c r="AS303" s="59">
        <f>AS295/AS299</f>
        <v>342705</v>
      </c>
      <c r="AT303" s="59"/>
      <c r="AU303" s="59"/>
      <c r="AV303" s="59"/>
      <c r="AW303" s="59"/>
      <c r="AX303" s="59">
        <f>AS303</f>
        <v>342705</v>
      </c>
      <c r="AY303" s="59"/>
      <c r="AZ303" s="59"/>
      <c r="BA303" s="59"/>
      <c r="BB303" s="59"/>
      <c r="BC303" s="59">
        <v>0</v>
      </c>
      <c r="BD303" s="59"/>
      <c r="BE303" s="59"/>
      <c r="BF303" s="59"/>
      <c r="BG303" s="59"/>
      <c r="BH303" s="59">
        <f>AX303-AI303</f>
        <v>-20</v>
      </c>
      <c r="BI303" s="59"/>
      <c r="BJ303" s="59"/>
      <c r="BK303" s="59"/>
      <c r="BL303" s="59"/>
      <c r="BM303" s="59">
        <f>BC303</f>
        <v>0</v>
      </c>
      <c r="BN303" s="59"/>
      <c r="BO303" s="59"/>
      <c r="BP303" s="59"/>
      <c r="BQ303" s="59"/>
      <c r="BR303" s="21"/>
      <c r="BS303" s="21"/>
      <c r="BT303" s="21"/>
      <c r="BU303" s="21"/>
      <c r="BV303" s="21"/>
    </row>
    <row r="304" spans="1:77" ht="15.95" customHeight="1" x14ac:dyDescent="0.2">
      <c r="A304" s="157"/>
      <c r="B304" s="157"/>
      <c r="C304" s="68" t="s">
        <v>107</v>
      </c>
      <c r="D304" s="125"/>
      <c r="E304" s="125"/>
      <c r="F304" s="125"/>
      <c r="G304" s="125"/>
      <c r="H304" s="125"/>
      <c r="I304" s="126"/>
      <c r="J304" s="87"/>
      <c r="K304" s="87"/>
      <c r="L304" s="87"/>
      <c r="M304" s="87"/>
      <c r="N304" s="87"/>
      <c r="O304" s="53"/>
      <c r="P304" s="88"/>
      <c r="Q304" s="88"/>
      <c r="R304" s="88"/>
      <c r="S304" s="88"/>
      <c r="T304" s="88"/>
      <c r="U304" s="88"/>
      <c r="V304" s="88"/>
      <c r="W304" s="88"/>
      <c r="X304" s="89"/>
      <c r="Y304" s="59"/>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153"/>
      <c r="BS304" s="153"/>
      <c r="BT304" s="153"/>
      <c r="BU304" s="153"/>
      <c r="BV304" s="153"/>
      <c r="BW304" s="2"/>
      <c r="BX304" s="2"/>
      <c r="BY304" s="2"/>
    </row>
    <row r="305" spans="1:79" ht="55.5" customHeight="1" x14ac:dyDescent="0.2">
      <c r="A305" s="157">
        <v>1</v>
      </c>
      <c r="B305" s="157"/>
      <c r="C305" s="82" t="s">
        <v>227</v>
      </c>
      <c r="D305" s="85"/>
      <c r="E305" s="85"/>
      <c r="F305" s="85"/>
      <c r="G305" s="85"/>
      <c r="H305" s="85"/>
      <c r="I305" s="86"/>
      <c r="J305" s="87" t="s">
        <v>122</v>
      </c>
      <c r="K305" s="87"/>
      <c r="L305" s="87"/>
      <c r="M305" s="87"/>
      <c r="N305" s="87"/>
      <c r="O305" s="53" t="s">
        <v>102</v>
      </c>
      <c r="P305" s="88"/>
      <c r="Q305" s="88"/>
      <c r="R305" s="88"/>
      <c r="S305" s="88"/>
      <c r="T305" s="88"/>
      <c r="U305" s="88"/>
      <c r="V305" s="88"/>
      <c r="W305" s="88"/>
      <c r="X305" s="89"/>
      <c r="Y305" s="59">
        <v>-0.68</v>
      </c>
      <c r="Z305" s="59"/>
      <c r="AA305" s="59"/>
      <c r="AB305" s="59"/>
      <c r="AC305" s="59"/>
      <c r="AD305" s="59">
        <v>0</v>
      </c>
      <c r="AE305" s="59"/>
      <c r="AF305" s="59"/>
      <c r="AG305" s="59"/>
      <c r="AH305" s="59"/>
      <c r="AI305" s="59">
        <f>Y305</f>
        <v>-0.68</v>
      </c>
      <c r="AJ305" s="59"/>
      <c r="AK305" s="59"/>
      <c r="AL305" s="59"/>
      <c r="AM305" s="59"/>
      <c r="AN305" s="59">
        <v>-0.68</v>
      </c>
      <c r="AO305" s="59"/>
      <c r="AP305" s="59"/>
      <c r="AQ305" s="59"/>
      <c r="AR305" s="59"/>
      <c r="AS305" s="59">
        <v>0</v>
      </c>
      <c r="AT305" s="59"/>
      <c r="AU305" s="59"/>
      <c r="AV305" s="59"/>
      <c r="AW305" s="59"/>
      <c r="AX305" s="59">
        <f>AN305</f>
        <v>-0.68</v>
      </c>
      <c r="AY305" s="59"/>
      <c r="AZ305" s="59"/>
      <c r="BA305" s="59"/>
      <c r="BB305" s="59"/>
      <c r="BC305" s="59">
        <f>AX305-AI305</f>
        <v>0</v>
      </c>
      <c r="BD305" s="59"/>
      <c r="BE305" s="59"/>
      <c r="BF305" s="59"/>
      <c r="BG305" s="59"/>
      <c r="BH305" s="59">
        <f>AS305-AD305</f>
        <v>0</v>
      </c>
      <c r="BI305" s="59"/>
      <c r="BJ305" s="59"/>
      <c r="BK305" s="59"/>
      <c r="BL305" s="59"/>
      <c r="BM305" s="59">
        <f>BC305</f>
        <v>0</v>
      </c>
      <c r="BN305" s="59"/>
      <c r="BO305" s="59"/>
      <c r="BP305" s="59"/>
      <c r="BQ305" s="59"/>
      <c r="BR305" s="21"/>
      <c r="BS305" s="21"/>
      <c r="BT305" s="21"/>
      <c r="BU305" s="21"/>
      <c r="BV305" s="21"/>
      <c r="CA305" s="1" t="s">
        <v>70</v>
      </c>
    </row>
    <row r="306" spans="1:79" s="18" customFormat="1" ht="30" customHeight="1" x14ac:dyDescent="0.2">
      <c r="A306" s="157">
        <v>2</v>
      </c>
      <c r="B306" s="157"/>
      <c r="C306" s="82" t="s">
        <v>327</v>
      </c>
      <c r="D306" s="85"/>
      <c r="E306" s="85"/>
      <c r="F306" s="85"/>
      <c r="G306" s="85"/>
      <c r="H306" s="85"/>
      <c r="I306" s="86"/>
      <c r="J306" s="87" t="s">
        <v>122</v>
      </c>
      <c r="K306" s="87"/>
      <c r="L306" s="87"/>
      <c r="M306" s="87"/>
      <c r="N306" s="87"/>
      <c r="O306" s="53" t="s">
        <v>102</v>
      </c>
      <c r="P306" s="88"/>
      <c r="Q306" s="88"/>
      <c r="R306" s="88"/>
      <c r="S306" s="88"/>
      <c r="T306" s="88"/>
      <c r="U306" s="88"/>
      <c r="V306" s="88"/>
      <c r="W306" s="88"/>
      <c r="X306" s="89"/>
      <c r="Y306" s="59">
        <v>0</v>
      </c>
      <c r="Z306" s="59"/>
      <c r="AA306" s="59"/>
      <c r="AB306" s="59"/>
      <c r="AC306" s="59"/>
      <c r="AD306" s="59">
        <v>100</v>
      </c>
      <c r="AE306" s="59"/>
      <c r="AF306" s="59"/>
      <c r="AG306" s="59"/>
      <c r="AH306" s="59"/>
      <c r="AI306" s="59">
        <v>100</v>
      </c>
      <c r="AJ306" s="59"/>
      <c r="AK306" s="59"/>
      <c r="AL306" s="59"/>
      <c r="AM306" s="59"/>
      <c r="AN306" s="59">
        <v>0</v>
      </c>
      <c r="AO306" s="59"/>
      <c r="AP306" s="59"/>
      <c r="AQ306" s="59"/>
      <c r="AR306" s="59"/>
      <c r="AS306" s="59">
        <v>100</v>
      </c>
      <c r="AT306" s="59"/>
      <c r="AU306" s="59"/>
      <c r="AV306" s="59"/>
      <c r="AW306" s="59"/>
      <c r="AX306" s="59">
        <v>100</v>
      </c>
      <c r="AY306" s="59"/>
      <c r="AZ306" s="59"/>
      <c r="BA306" s="59"/>
      <c r="BB306" s="59"/>
      <c r="BC306" s="59">
        <f>AX306-AI306</f>
        <v>0</v>
      </c>
      <c r="BD306" s="59"/>
      <c r="BE306" s="59"/>
      <c r="BF306" s="59"/>
      <c r="BG306" s="59"/>
      <c r="BH306" s="59">
        <f>AS306-AD306</f>
        <v>0</v>
      </c>
      <c r="BI306" s="59"/>
      <c r="BJ306" s="59"/>
      <c r="BK306" s="59"/>
      <c r="BL306" s="59"/>
      <c r="BM306" s="59">
        <f>BC306</f>
        <v>0</v>
      </c>
      <c r="BN306" s="59"/>
      <c r="BO306" s="59"/>
      <c r="BP306" s="59"/>
      <c r="BQ306" s="59"/>
      <c r="BR306" s="198"/>
      <c r="BS306" s="198"/>
      <c r="BT306" s="198"/>
      <c r="BU306" s="198"/>
      <c r="BV306" s="198"/>
      <c r="BW306" s="22"/>
      <c r="BX306" s="22"/>
      <c r="BY306" s="22"/>
      <c r="CA306" s="18" t="s">
        <v>65</v>
      </c>
    </row>
    <row r="307" spans="1:79" s="26" customFormat="1" ht="25.5" customHeight="1" x14ac:dyDescent="0.2">
      <c r="A307" s="160">
        <v>14</v>
      </c>
      <c r="B307" s="160"/>
      <c r="C307" s="68" t="s">
        <v>90</v>
      </c>
      <c r="D307" s="125"/>
      <c r="E307" s="125"/>
      <c r="F307" s="125"/>
      <c r="G307" s="125"/>
      <c r="H307" s="125"/>
      <c r="I307" s="126"/>
      <c r="J307" s="87"/>
      <c r="K307" s="87"/>
      <c r="L307" s="87"/>
      <c r="M307" s="87"/>
      <c r="N307" s="87"/>
      <c r="O307" s="53"/>
      <c r="P307" s="88"/>
      <c r="Q307" s="88"/>
      <c r="R307" s="88"/>
      <c r="S307" s="88"/>
      <c r="T307" s="88"/>
      <c r="U307" s="88"/>
      <c r="V307" s="88"/>
      <c r="W307" s="88"/>
      <c r="X307" s="89"/>
      <c r="Y307" s="59"/>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34"/>
      <c r="BS307" s="34"/>
      <c r="BT307" s="34"/>
      <c r="BU307" s="34"/>
      <c r="BV307" s="34"/>
      <c r="BW307" s="27"/>
      <c r="BX307" s="27"/>
      <c r="BY307" s="27"/>
    </row>
    <row r="308" spans="1:79" ht="15" customHeight="1" x14ac:dyDescent="0.2">
      <c r="A308" s="157"/>
      <c r="B308" s="157"/>
      <c r="C308" s="68" t="s">
        <v>96</v>
      </c>
      <c r="D308" s="125"/>
      <c r="E308" s="125"/>
      <c r="F308" s="125"/>
      <c r="G308" s="125"/>
      <c r="H308" s="125"/>
      <c r="I308" s="126"/>
      <c r="J308" s="87"/>
      <c r="K308" s="87"/>
      <c r="L308" s="87"/>
      <c r="M308" s="87"/>
      <c r="N308" s="87"/>
      <c r="O308" s="53"/>
      <c r="P308" s="88"/>
      <c r="Q308" s="88"/>
      <c r="R308" s="88"/>
      <c r="S308" s="88"/>
      <c r="T308" s="88"/>
      <c r="U308" s="88"/>
      <c r="V308" s="88"/>
      <c r="W308" s="88"/>
      <c r="X308" s="89"/>
      <c r="Y308" s="59"/>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34"/>
      <c r="BS308" s="34"/>
      <c r="BT308" s="34"/>
      <c r="BU308" s="34"/>
      <c r="BV308" s="34"/>
      <c r="BW308" s="5"/>
      <c r="BX308" s="5"/>
      <c r="BY308" s="5"/>
    </row>
    <row r="309" spans="1:79" ht="29.25" customHeight="1" x14ac:dyDescent="0.2">
      <c r="A309" s="157">
        <v>1</v>
      </c>
      <c r="B309" s="157"/>
      <c r="C309" s="82" t="s">
        <v>256</v>
      </c>
      <c r="D309" s="85"/>
      <c r="E309" s="85"/>
      <c r="F309" s="85"/>
      <c r="G309" s="85"/>
      <c r="H309" s="85"/>
      <c r="I309" s="86"/>
      <c r="J309" s="87" t="s">
        <v>98</v>
      </c>
      <c r="K309" s="87"/>
      <c r="L309" s="87"/>
      <c r="M309" s="87"/>
      <c r="N309" s="87"/>
      <c r="O309" s="53" t="s">
        <v>104</v>
      </c>
      <c r="P309" s="88"/>
      <c r="Q309" s="88"/>
      <c r="R309" s="88"/>
      <c r="S309" s="88"/>
      <c r="T309" s="88"/>
      <c r="U309" s="88"/>
      <c r="V309" s="88"/>
      <c r="W309" s="88"/>
      <c r="X309" s="89"/>
      <c r="Y309" s="59">
        <v>1609010</v>
      </c>
      <c r="Z309" s="59"/>
      <c r="AA309" s="59"/>
      <c r="AB309" s="59"/>
      <c r="AC309" s="59"/>
      <c r="AD309" s="59">
        <v>0</v>
      </c>
      <c r="AE309" s="59"/>
      <c r="AF309" s="59"/>
      <c r="AG309" s="59"/>
      <c r="AH309" s="59"/>
      <c r="AI309" s="59">
        <f>Y309</f>
        <v>1609010</v>
      </c>
      <c r="AJ309" s="59"/>
      <c r="AK309" s="59"/>
      <c r="AL309" s="59"/>
      <c r="AM309" s="59"/>
      <c r="AN309" s="59">
        <f>Y309</f>
        <v>1609010</v>
      </c>
      <c r="AO309" s="59"/>
      <c r="AP309" s="59"/>
      <c r="AQ309" s="59"/>
      <c r="AR309" s="59"/>
      <c r="AS309" s="59">
        <v>0</v>
      </c>
      <c r="AT309" s="59"/>
      <c r="AU309" s="59"/>
      <c r="AV309" s="59"/>
      <c r="AW309" s="59"/>
      <c r="AX309" s="59">
        <f>AN309</f>
        <v>1609010</v>
      </c>
      <c r="AY309" s="59"/>
      <c r="AZ309" s="59"/>
      <c r="BA309" s="59"/>
      <c r="BB309" s="59"/>
      <c r="BC309" s="59">
        <f>AN309-Y309</f>
        <v>0</v>
      </c>
      <c r="BD309" s="59"/>
      <c r="BE309" s="59"/>
      <c r="BF309" s="59"/>
      <c r="BG309" s="59"/>
      <c r="BH309" s="59">
        <f>AS309-AD309</f>
        <v>0</v>
      </c>
      <c r="BI309" s="59"/>
      <c r="BJ309" s="59"/>
      <c r="BK309" s="59"/>
      <c r="BL309" s="59"/>
      <c r="BM309" s="59">
        <f>AX309-AI309</f>
        <v>0</v>
      </c>
      <c r="BN309" s="59"/>
      <c r="BO309" s="59"/>
      <c r="BP309" s="59"/>
      <c r="BQ309" s="59"/>
      <c r="BR309" s="34"/>
      <c r="BS309" s="34"/>
      <c r="BT309" s="34"/>
      <c r="BU309" s="34"/>
      <c r="BV309" s="34"/>
      <c r="BW309" s="5"/>
      <c r="BX309" s="5"/>
      <c r="BY309" s="5"/>
    </row>
    <row r="310" spans="1:79" ht="13.5" customHeight="1" x14ac:dyDescent="0.2">
      <c r="A310" s="162"/>
      <c r="B310" s="164"/>
      <c r="C310" s="68" t="s">
        <v>105</v>
      </c>
      <c r="D310" s="69"/>
      <c r="E310" s="69"/>
      <c r="F310" s="69"/>
      <c r="G310" s="69"/>
      <c r="H310" s="69"/>
      <c r="I310" s="70"/>
      <c r="J310" s="50"/>
      <c r="K310" s="51"/>
      <c r="L310" s="51"/>
      <c r="M310" s="51"/>
      <c r="N310" s="52"/>
      <c r="O310" s="53"/>
      <c r="P310" s="54"/>
      <c r="Q310" s="54"/>
      <c r="R310" s="54"/>
      <c r="S310" s="54"/>
      <c r="T310" s="54"/>
      <c r="U310" s="54"/>
      <c r="V310" s="54"/>
      <c r="W310" s="54"/>
      <c r="X310" s="55"/>
      <c r="Y310" s="56" t="s">
        <v>355</v>
      </c>
      <c r="Z310" s="57"/>
      <c r="AA310" s="57"/>
      <c r="AB310" s="57"/>
      <c r="AC310" s="58"/>
      <c r="AD310" s="56"/>
      <c r="AE310" s="57"/>
      <c r="AF310" s="57"/>
      <c r="AG310" s="57"/>
      <c r="AH310" s="58"/>
      <c r="AI310" s="56"/>
      <c r="AJ310" s="57"/>
      <c r="AK310" s="57"/>
      <c r="AL310" s="57"/>
      <c r="AM310" s="58"/>
      <c r="AN310" s="56"/>
      <c r="AO310" s="57"/>
      <c r="AP310" s="57"/>
      <c r="AQ310" s="57"/>
      <c r="AR310" s="58"/>
      <c r="AS310" s="56"/>
      <c r="AT310" s="57"/>
      <c r="AU310" s="57"/>
      <c r="AV310" s="57"/>
      <c r="AW310" s="58"/>
      <c r="AX310" s="56"/>
      <c r="AY310" s="57"/>
      <c r="AZ310" s="57"/>
      <c r="BA310" s="57"/>
      <c r="BB310" s="58"/>
      <c r="BC310" s="56"/>
      <c r="BD310" s="57"/>
      <c r="BE310" s="57"/>
      <c r="BF310" s="57"/>
      <c r="BG310" s="58"/>
      <c r="BH310" s="56"/>
      <c r="BI310" s="57"/>
      <c r="BJ310" s="57"/>
      <c r="BK310" s="57"/>
      <c r="BL310" s="58"/>
      <c r="BM310" s="56"/>
      <c r="BN310" s="57"/>
      <c r="BO310" s="57"/>
      <c r="BP310" s="57"/>
      <c r="BQ310" s="58"/>
      <c r="BR310" s="34"/>
      <c r="BS310" s="34"/>
      <c r="BT310" s="34"/>
      <c r="BU310" s="34"/>
      <c r="BV310" s="34"/>
      <c r="BW310" s="5"/>
      <c r="BX310" s="5"/>
      <c r="BY310" s="5"/>
    </row>
    <row r="311" spans="1:79" ht="28.5" customHeight="1" x14ac:dyDescent="0.2">
      <c r="A311" s="162">
        <v>1</v>
      </c>
      <c r="B311" s="164"/>
      <c r="C311" s="82" t="s">
        <v>257</v>
      </c>
      <c r="D311" s="83"/>
      <c r="E311" s="83"/>
      <c r="F311" s="83"/>
      <c r="G311" s="83"/>
      <c r="H311" s="83"/>
      <c r="I311" s="84"/>
      <c r="J311" s="50" t="s">
        <v>103</v>
      </c>
      <c r="K311" s="51"/>
      <c r="L311" s="51"/>
      <c r="M311" s="51"/>
      <c r="N311" s="52"/>
      <c r="O311" s="53" t="s">
        <v>101</v>
      </c>
      <c r="P311" s="54"/>
      <c r="Q311" s="54"/>
      <c r="R311" s="54"/>
      <c r="S311" s="54"/>
      <c r="T311" s="54"/>
      <c r="U311" s="54"/>
      <c r="V311" s="54"/>
      <c r="W311" s="54"/>
      <c r="X311" s="55"/>
      <c r="Y311" s="199">
        <v>1</v>
      </c>
      <c r="Z311" s="200"/>
      <c r="AA311" s="200"/>
      <c r="AB311" s="200"/>
      <c r="AC311" s="201"/>
      <c r="AD311" s="56">
        <v>0</v>
      </c>
      <c r="AE311" s="57"/>
      <c r="AF311" s="57"/>
      <c r="AG311" s="57"/>
      <c r="AH311" s="58"/>
      <c r="AI311" s="199">
        <v>1</v>
      </c>
      <c r="AJ311" s="200"/>
      <c r="AK311" s="200"/>
      <c r="AL311" s="200"/>
      <c r="AM311" s="201"/>
      <c r="AN311" s="199">
        <v>1</v>
      </c>
      <c r="AO311" s="200"/>
      <c r="AP311" s="200"/>
      <c r="AQ311" s="200"/>
      <c r="AR311" s="201"/>
      <c r="AS311" s="56">
        <v>0</v>
      </c>
      <c r="AT311" s="57"/>
      <c r="AU311" s="57"/>
      <c r="AV311" s="57"/>
      <c r="AW311" s="58"/>
      <c r="AX311" s="199">
        <v>1</v>
      </c>
      <c r="AY311" s="200"/>
      <c r="AZ311" s="200"/>
      <c r="BA311" s="200"/>
      <c r="BB311" s="201"/>
      <c r="BC311" s="56">
        <v>0</v>
      </c>
      <c r="BD311" s="57"/>
      <c r="BE311" s="57"/>
      <c r="BF311" s="57"/>
      <c r="BG311" s="58"/>
      <c r="BH311" s="56">
        <v>0</v>
      </c>
      <c r="BI311" s="57"/>
      <c r="BJ311" s="57"/>
      <c r="BK311" s="57"/>
      <c r="BL311" s="58"/>
      <c r="BM311" s="56">
        <v>0</v>
      </c>
      <c r="BN311" s="57"/>
      <c r="BO311" s="57"/>
      <c r="BP311" s="57"/>
      <c r="BQ311" s="58"/>
      <c r="BR311" s="34"/>
      <c r="BS311" s="34"/>
      <c r="BT311" s="34"/>
      <c r="BU311" s="34"/>
      <c r="BV311" s="34"/>
      <c r="BW311" s="5"/>
      <c r="BX311" s="5"/>
      <c r="BY311" s="5"/>
    </row>
    <row r="312" spans="1:79" ht="15.75" customHeight="1" x14ac:dyDescent="0.2">
      <c r="A312" s="162"/>
      <c r="B312" s="164"/>
      <c r="C312" s="68" t="s">
        <v>106</v>
      </c>
      <c r="D312" s="69"/>
      <c r="E312" s="69"/>
      <c r="F312" s="69"/>
      <c r="G312" s="69"/>
      <c r="H312" s="69"/>
      <c r="I312" s="70"/>
      <c r="J312" s="50"/>
      <c r="K312" s="51"/>
      <c r="L312" s="51"/>
      <c r="M312" s="51"/>
      <c r="N312" s="52"/>
      <c r="O312" s="53"/>
      <c r="P312" s="54"/>
      <c r="Q312" s="54"/>
      <c r="R312" s="54"/>
      <c r="S312" s="54"/>
      <c r="T312" s="54"/>
      <c r="U312" s="54"/>
      <c r="V312" s="54"/>
      <c r="W312" s="54"/>
      <c r="X312" s="55"/>
      <c r="Y312" s="56"/>
      <c r="Z312" s="57"/>
      <c r="AA312" s="57"/>
      <c r="AB312" s="57"/>
      <c r="AC312" s="58"/>
      <c r="AD312" s="56"/>
      <c r="AE312" s="57"/>
      <c r="AF312" s="57"/>
      <c r="AG312" s="57"/>
      <c r="AH312" s="58"/>
      <c r="AI312" s="56"/>
      <c r="AJ312" s="57"/>
      <c r="AK312" s="57"/>
      <c r="AL312" s="57"/>
      <c r="AM312" s="58"/>
      <c r="AN312" s="56"/>
      <c r="AO312" s="57"/>
      <c r="AP312" s="57"/>
      <c r="AQ312" s="57"/>
      <c r="AR312" s="58"/>
      <c r="AS312" s="56"/>
      <c r="AT312" s="57"/>
      <c r="AU312" s="57"/>
      <c r="AV312" s="57"/>
      <c r="AW312" s="58"/>
      <c r="AX312" s="56"/>
      <c r="AY312" s="57"/>
      <c r="AZ312" s="57"/>
      <c r="BA312" s="57"/>
      <c r="BB312" s="58"/>
      <c r="BC312" s="56"/>
      <c r="BD312" s="57"/>
      <c r="BE312" s="57"/>
      <c r="BF312" s="57"/>
      <c r="BG312" s="58"/>
      <c r="BH312" s="56"/>
      <c r="BI312" s="57"/>
      <c r="BJ312" s="57"/>
      <c r="BK312" s="57"/>
      <c r="BL312" s="58"/>
      <c r="BM312" s="56"/>
      <c r="BN312" s="57"/>
      <c r="BO312" s="57"/>
      <c r="BP312" s="57"/>
      <c r="BQ312" s="58"/>
      <c r="BR312" s="34"/>
      <c r="BS312" s="34"/>
      <c r="BT312" s="34"/>
      <c r="BU312" s="34"/>
      <c r="BV312" s="34"/>
      <c r="BW312" s="5"/>
      <c r="BX312" s="5"/>
      <c r="BY312" s="5"/>
    </row>
    <row r="313" spans="1:79" ht="29.25" customHeight="1" x14ac:dyDescent="0.2">
      <c r="A313" s="162">
        <v>1</v>
      </c>
      <c r="B313" s="164"/>
      <c r="C313" s="82" t="s">
        <v>258</v>
      </c>
      <c r="D313" s="83"/>
      <c r="E313" s="83"/>
      <c r="F313" s="83"/>
      <c r="G313" s="83"/>
      <c r="H313" s="83"/>
      <c r="I313" s="84"/>
      <c r="J313" s="50" t="s">
        <v>125</v>
      </c>
      <c r="K313" s="51"/>
      <c r="L313" s="51"/>
      <c r="M313" s="51"/>
      <c r="N313" s="52"/>
      <c r="O313" s="53" t="s">
        <v>102</v>
      </c>
      <c r="P313" s="54"/>
      <c r="Q313" s="54"/>
      <c r="R313" s="54"/>
      <c r="S313" s="54"/>
      <c r="T313" s="54"/>
      <c r="U313" s="54"/>
      <c r="V313" s="54"/>
      <c r="W313" s="54"/>
      <c r="X313" s="55"/>
      <c r="Y313" s="56">
        <f>Y309/Y311</f>
        <v>1609010</v>
      </c>
      <c r="Z313" s="57"/>
      <c r="AA313" s="57"/>
      <c r="AB313" s="57"/>
      <c r="AC313" s="58"/>
      <c r="AD313" s="56">
        <v>0</v>
      </c>
      <c r="AE313" s="57"/>
      <c r="AF313" s="57"/>
      <c r="AG313" s="57"/>
      <c r="AH313" s="58"/>
      <c r="AI313" s="56">
        <f>AI309/AI311</f>
        <v>1609010</v>
      </c>
      <c r="AJ313" s="57"/>
      <c r="AK313" s="57"/>
      <c r="AL313" s="57"/>
      <c r="AM313" s="58"/>
      <c r="AN313" s="56">
        <f>AN309/AN311</f>
        <v>1609010</v>
      </c>
      <c r="AO313" s="57"/>
      <c r="AP313" s="57"/>
      <c r="AQ313" s="57"/>
      <c r="AR313" s="58"/>
      <c r="AS313" s="56">
        <v>0</v>
      </c>
      <c r="AT313" s="57"/>
      <c r="AU313" s="57"/>
      <c r="AV313" s="57"/>
      <c r="AW313" s="58"/>
      <c r="AX313" s="56">
        <f>AX309/AX311</f>
        <v>1609010</v>
      </c>
      <c r="AY313" s="57"/>
      <c r="AZ313" s="57"/>
      <c r="BA313" s="57"/>
      <c r="BB313" s="58"/>
      <c r="BC313" s="56">
        <f>AN313-Y313</f>
        <v>0</v>
      </c>
      <c r="BD313" s="57"/>
      <c r="BE313" s="57"/>
      <c r="BF313" s="57"/>
      <c r="BG313" s="58"/>
      <c r="BH313" s="56">
        <v>0</v>
      </c>
      <c r="BI313" s="57"/>
      <c r="BJ313" s="57"/>
      <c r="BK313" s="57"/>
      <c r="BL313" s="58"/>
      <c r="BM313" s="56">
        <f>AX313-AI313</f>
        <v>0</v>
      </c>
      <c r="BN313" s="57"/>
      <c r="BO313" s="57"/>
      <c r="BP313" s="57"/>
      <c r="BQ313" s="58"/>
      <c r="BR313" s="34"/>
      <c r="BS313" s="34"/>
      <c r="BT313" s="34"/>
      <c r="BU313" s="34"/>
      <c r="BV313" s="34"/>
      <c r="BW313" s="5"/>
      <c r="BX313" s="5"/>
      <c r="BY313" s="5"/>
    </row>
    <row r="314" spans="1:79" ht="15" customHeight="1" x14ac:dyDescent="0.2">
      <c r="A314" s="162"/>
      <c r="B314" s="164"/>
      <c r="C314" s="68" t="s">
        <v>107</v>
      </c>
      <c r="D314" s="69"/>
      <c r="E314" s="69"/>
      <c r="F314" s="69"/>
      <c r="G314" s="69"/>
      <c r="H314" s="69"/>
      <c r="I314" s="70"/>
      <c r="J314" s="50"/>
      <c r="K314" s="51"/>
      <c r="L314" s="51"/>
      <c r="M314" s="51"/>
      <c r="N314" s="52"/>
      <c r="O314" s="53"/>
      <c r="P314" s="54"/>
      <c r="Q314" s="54"/>
      <c r="R314" s="54"/>
      <c r="S314" s="54"/>
      <c r="T314" s="54"/>
      <c r="U314" s="54"/>
      <c r="V314" s="54"/>
      <c r="W314" s="54"/>
      <c r="X314" s="55"/>
      <c r="Y314" s="56"/>
      <c r="Z314" s="57"/>
      <c r="AA314" s="57"/>
      <c r="AB314" s="57"/>
      <c r="AC314" s="58"/>
      <c r="AD314" s="56"/>
      <c r="AE314" s="57"/>
      <c r="AF314" s="57"/>
      <c r="AG314" s="57"/>
      <c r="AH314" s="58"/>
      <c r="AI314" s="56"/>
      <c r="AJ314" s="57"/>
      <c r="AK314" s="57"/>
      <c r="AL314" s="57"/>
      <c r="AM314" s="58"/>
      <c r="AN314" s="56"/>
      <c r="AO314" s="57"/>
      <c r="AP314" s="57"/>
      <c r="AQ314" s="57"/>
      <c r="AR314" s="58"/>
      <c r="AS314" s="56"/>
      <c r="AT314" s="57"/>
      <c r="AU314" s="57"/>
      <c r="AV314" s="57"/>
      <c r="AW314" s="58"/>
      <c r="AX314" s="56"/>
      <c r="AY314" s="57"/>
      <c r="AZ314" s="57"/>
      <c r="BA314" s="57"/>
      <c r="BB314" s="58"/>
      <c r="BC314" s="56"/>
      <c r="BD314" s="57"/>
      <c r="BE314" s="57"/>
      <c r="BF314" s="57"/>
      <c r="BG314" s="58"/>
      <c r="BH314" s="56"/>
      <c r="BI314" s="57"/>
      <c r="BJ314" s="57"/>
      <c r="BK314" s="57"/>
      <c r="BL314" s="58"/>
      <c r="BM314" s="56"/>
      <c r="BN314" s="57"/>
      <c r="BO314" s="57"/>
      <c r="BP314" s="57"/>
      <c r="BQ314" s="58"/>
      <c r="BR314" s="34"/>
      <c r="BS314" s="34"/>
      <c r="BT314" s="34"/>
      <c r="BU314" s="34"/>
      <c r="BV314" s="34"/>
      <c r="BW314" s="5"/>
      <c r="BX314" s="5"/>
      <c r="BY314" s="5"/>
    </row>
    <row r="315" spans="1:79" ht="26.25" customHeight="1" x14ac:dyDescent="0.2">
      <c r="A315" s="162">
        <v>1</v>
      </c>
      <c r="B315" s="164"/>
      <c r="C315" s="82" t="s">
        <v>259</v>
      </c>
      <c r="D315" s="83"/>
      <c r="E315" s="83"/>
      <c r="F315" s="83"/>
      <c r="G315" s="83"/>
      <c r="H315" s="83"/>
      <c r="I315" s="84"/>
      <c r="J315" s="50" t="s">
        <v>122</v>
      </c>
      <c r="K315" s="51"/>
      <c r="L315" s="51"/>
      <c r="M315" s="51"/>
      <c r="N315" s="52"/>
      <c r="O315" s="53" t="s">
        <v>102</v>
      </c>
      <c r="P315" s="54"/>
      <c r="Q315" s="54"/>
      <c r="R315" s="54"/>
      <c r="S315" s="54"/>
      <c r="T315" s="54"/>
      <c r="U315" s="54"/>
      <c r="V315" s="54"/>
      <c r="W315" s="54"/>
      <c r="X315" s="55"/>
      <c r="Y315" s="56">
        <v>100</v>
      </c>
      <c r="Z315" s="57"/>
      <c r="AA315" s="57"/>
      <c r="AB315" s="57"/>
      <c r="AC315" s="58"/>
      <c r="AD315" s="56">
        <v>0</v>
      </c>
      <c r="AE315" s="57"/>
      <c r="AF315" s="57"/>
      <c r="AG315" s="57"/>
      <c r="AH315" s="58"/>
      <c r="AI315" s="56">
        <v>100</v>
      </c>
      <c r="AJ315" s="57"/>
      <c r="AK315" s="57"/>
      <c r="AL315" s="57"/>
      <c r="AM315" s="58"/>
      <c r="AN315" s="56">
        <v>100</v>
      </c>
      <c r="AO315" s="57"/>
      <c r="AP315" s="57"/>
      <c r="AQ315" s="57"/>
      <c r="AR315" s="58"/>
      <c r="AS315" s="56">
        <v>0</v>
      </c>
      <c r="AT315" s="57"/>
      <c r="AU315" s="57"/>
      <c r="AV315" s="57"/>
      <c r="AW315" s="58"/>
      <c r="AX315" s="56">
        <v>100</v>
      </c>
      <c r="AY315" s="57"/>
      <c r="AZ315" s="57"/>
      <c r="BA315" s="57"/>
      <c r="BB315" s="58"/>
      <c r="BC315" s="56">
        <v>0</v>
      </c>
      <c r="BD315" s="57"/>
      <c r="BE315" s="57"/>
      <c r="BF315" s="57"/>
      <c r="BG315" s="58"/>
      <c r="BH315" s="56">
        <v>0</v>
      </c>
      <c r="BI315" s="57"/>
      <c r="BJ315" s="57"/>
      <c r="BK315" s="57"/>
      <c r="BL315" s="58"/>
      <c r="BM315" s="56">
        <v>0</v>
      </c>
      <c r="BN315" s="57"/>
      <c r="BO315" s="57"/>
      <c r="BP315" s="57"/>
      <c r="BQ315" s="58"/>
      <c r="BR315" s="34"/>
      <c r="BS315" s="34"/>
      <c r="BT315" s="34"/>
      <c r="BU315" s="34"/>
      <c r="BV315" s="34"/>
      <c r="BW315" s="5"/>
      <c r="BX315" s="5"/>
      <c r="BY315" s="5"/>
    </row>
    <row r="316" spans="1:79" s="26" customFormat="1" ht="38.25" customHeight="1" x14ac:dyDescent="0.2">
      <c r="A316" s="66">
        <v>15</v>
      </c>
      <c r="B316" s="67"/>
      <c r="C316" s="68" t="s">
        <v>260</v>
      </c>
      <c r="D316" s="69"/>
      <c r="E316" s="69"/>
      <c r="F316" s="69"/>
      <c r="G316" s="69"/>
      <c r="H316" s="69"/>
      <c r="I316" s="70"/>
      <c r="J316" s="50"/>
      <c r="K316" s="51"/>
      <c r="L316" s="51"/>
      <c r="M316" s="51"/>
      <c r="N316" s="52"/>
      <c r="O316" s="53"/>
      <c r="P316" s="54"/>
      <c r="Q316" s="54"/>
      <c r="R316" s="54"/>
      <c r="S316" s="54"/>
      <c r="T316" s="54"/>
      <c r="U316" s="54"/>
      <c r="V316" s="54"/>
      <c r="W316" s="54"/>
      <c r="X316" s="55"/>
      <c r="Y316" s="56"/>
      <c r="Z316" s="57"/>
      <c r="AA316" s="57"/>
      <c r="AB316" s="57"/>
      <c r="AC316" s="58"/>
      <c r="AD316" s="56"/>
      <c r="AE316" s="57"/>
      <c r="AF316" s="57"/>
      <c r="AG316" s="57"/>
      <c r="AH316" s="58"/>
      <c r="AI316" s="56"/>
      <c r="AJ316" s="57"/>
      <c r="AK316" s="57"/>
      <c r="AL316" s="57"/>
      <c r="AM316" s="58"/>
      <c r="AN316" s="56"/>
      <c r="AO316" s="57"/>
      <c r="AP316" s="57"/>
      <c r="AQ316" s="57"/>
      <c r="AR316" s="58"/>
      <c r="AS316" s="56"/>
      <c r="AT316" s="57"/>
      <c r="AU316" s="57"/>
      <c r="AV316" s="57"/>
      <c r="AW316" s="58"/>
      <c r="AX316" s="56"/>
      <c r="AY316" s="57"/>
      <c r="AZ316" s="57"/>
      <c r="BA316" s="57"/>
      <c r="BB316" s="58"/>
      <c r="BC316" s="56"/>
      <c r="BD316" s="57"/>
      <c r="BE316" s="57"/>
      <c r="BF316" s="57"/>
      <c r="BG316" s="58"/>
      <c r="BH316" s="56"/>
      <c r="BI316" s="57"/>
      <c r="BJ316" s="57"/>
      <c r="BK316" s="57"/>
      <c r="BL316" s="58"/>
      <c r="BM316" s="56"/>
      <c r="BN316" s="57"/>
      <c r="BO316" s="57"/>
      <c r="BP316" s="57"/>
      <c r="BQ316" s="58"/>
      <c r="BR316" s="34"/>
      <c r="BS316" s="34"/>
      <c r="BT316" s="34"/>
      <c r="BU316" s="34"/>
      <c r="BV316" s="34"/>
      <c r="BW316" s="27"/>
      <c r="BX316" s="27"/>
      <c r="BY316" s="27"/>
    </row>
    <row r="317" spans="1:79" ht="15" customHeight="1" x14ac:dyDescent="0.2">
      <c r="A317" s="162"/>
      <c r="B317" s="164"/>
      <c r="C317" s="68" t="s">
        <v>96</v>
      </c>
      <c r="D317" s="69"/>
      <c r="E317" s="69"/>
      <c r="F317" s="69"/>
      <c r="G317" s="69"/>
      <c r="H317" s="69"/>
      <c r="I317" s="70"/>
      <c r="J317" s="50"/>
      <c r="K317" s="51"/>
      <c r="L317" s="51"/>
      <c r="M317" s="51"/>
      <c r="N317" s="52"/>
      <c r="O317" s="53"/>
      <c r="P317" s="54"/>
      <c r="Q317" s="54"/>
      <c r="R317" s="54"/>
      <c r="S317" s="54"/>
      <c r="T317" s="54"/>
      <c r="U317" s="54"/>
      <c r="V317" s="54"/>
      <c r="W317" s="54"/>
      <c r="X317" s="55"/>
      <c r="Y317" s="56"/>
      <c r="Z317" s="57"/>
      <c r="AA317" s="57"/>
      <c r="AB317" s="57"/>
      <c r="AC317" s="58"/>
      <c r="AD317" s="56"/>
      <c r="AE317" s="57"/>
      <c r="AF317" s="57"/>
      <c r="AG317" s="57"/>
      <c r="AH317" s="58"/>
      <c r="AI317" s="56"/>
      <c r="AJ317" s="57"/>
      <c r="AK317" s="57"/>
      <c r="AL317" s="57"/>
      <c r="AM317" s="58"/>
      <c r="AN317" s="56"/>
      <c r="AO317" s="57"/>
      <c r="AP317" s="57"/>
      <c r="AQ317" s="57"/>
      <c r="AR317" s="58"/>
      <c r="AS317" s="56"/>
      <c r="AT317" s="57"/>
      <c r="AU317" s="57"/>
      <c r="AV317" s="57"/>
      <c r="AW317" s="58"/>
      <c r="AX317" s="56"/>
      <c r="AY317" s="57"/>
      <c r="AZ317" s="57"/>
      <c r="BA317" s="57"/>
      <c r="BB317" s="58"/>
      <c r="BC317" s="56"/>
      <c r="BD317" s="57"/>
      <c r="BE317" s="57"/>
      <c r="BF317" s="57"/>
      <c r="BG317" s="58"/>
      <c r="BH317" s="56"/>
      <c r="BI317" s="57"/>
      <c r="BJ317" s="57"/>
      <c r="BK317" s="57"/>
      <c r="BL317" s="58"/>
      <c r="BM317" s="56"/>
      <c r="BN317" s="57"/>
      <c r="BO317" s="57"/>
      <c r="BP317" s="57"/>
      <c r="BQ317" s="58"/>
      <c r="BR317" s="34"/>
      <c r="BS317" s="34"/>
      <c r="BT317" s="34"/>
      <c r="BU317" s="34"/>
      <c r="BV317" s="34"/>
      <c r="BW317" s="5"/>
      <c r="BX317" s="5"/>
      <c r="BY317" s="5"/>
    </row>
    <row r="318" spans="1:79" ht="25.5" customHeight="1" x14ac:dyDescent="0.2">
      <c r="A318" s="157">
        <v>1</v>
      </c>
      <c r="B318" s="157"/>
      <c r="C318" s="82" t="s">
        <v>261</v>
      </c>
      <c r="D318" s="85"/>
      <c r="E318" s="85"/>
      <c r="F318" s="85"/>
      <c r="G318" s="85"/>
      <c r="H318" s="85"/>
      <c r="I318" s="86"/>
      <c r="J318" s="87" t="s">
        <v>124</v>
      </c>
      <c r="K318" s="87"/>
      <c r="L318" s="87"/>
      <c r="M318" s="87"/>
      <c r="N318" s="87"/>
      <c r="O318" s="53" t="s">
        <v>99</v>
      </c>
      <c r="P318" s="88"/>
      <c r="Q318" s="88"/>
      <c r="R318" s="88"/>
      <c r="S318" s="88"/>
      <c r="T318" s="88"/>
      <c r="U318" s="88"/>
      <c r="V318" s="88"/>
      <c r="W318" s="88"/>
      <c r="X318" s="89"/>
      <c r="Y318" s="59">
        <v>1377734</v>
      </c>
      <c r="Z318" s="59"/>
      <c r="AA318" s="59"/>
      <c r="AB318" s="59"/>
      <c r="AC318" s="59"/>
      <c r="AD318" s="59">
        <v>0</v>
      </c>
      <c r="AE318" s="59"/>
      <c r="AF318" s="59"/>
      <c r="AG318" s="59"/>
      <c r="AH318" s="59"/>
      <c r="AI318" s="59">
        <f>Y318</f>
        <v>1377734</v>
      </c>
      <c r="AJ318" s="59"/>
      <c r="AK318" s="59"/>
      <c r="AL318" s="59"/>
      <c r="AM318" s="59"/>
      <c r="AN318" s="59">
        <f>Y318</f>
        <v>1377734</v>
      </c>
      <c r="AO318" s="59"/>
      <c r="AP318" s="59"/>
      <c r="AQ318" s="59"/>
      <c r="AR318" s="59"/>
      <c r="AS318" s="59">
        <v>0</v>
      </c>
      <c r="AT318" s="59"/>
      <c r="AU318" s="59"/>
      <c r="AV318" s="59"/>
      <c r="AW318" s="59"/>
      <c r="AX318" s="59">
        <f>AI318</f>
        <v>1377734</v>
      </c>
      <c r="AY318" s="59"/>
      <c r="AZ318" s="59"/>
      <c r="BA318" s="59"/>
      <c r="BB318" s="59"/>
      <c r="BC318" s="59">
        <f>AN318-Y318</f>
        <v>0</v>
      </c>
      <c r="BD318" s="59"/>
      <c r="BE318" s="59"/>
      <c r="BF318" s="59"/>
      <c r="BG318" s="59"/>
      <c r="BH318" s="59">
        <v>0</v>
      </c>
      <c r="BI318" s="59"/>
      <c r="BJ318" s="59"/>
      <c r="BK318" s="59"/>
      <c r="BL318" s="59"/>
      <c r="BM318" s="59">
        <f>AX318-AI318</f>
        <v>0</v>
      </c>
      <c r="BN318" s="59"/>
      <c r="BO318" s="59"/>
      <c r="BP318" s="59"/>
      <c r="BQ318" s="59"/>
      <c r="BR318" s="34"/>
      <c r="BS318" s="34"/>
      <c r="BT318" s="34"/>
      <c r="BU318" s="34"/>
      <c r="BV318" s="34"/>
      <c r="BW318" s="5"/>
      <c r="BX318" s="5"/>
      <c r="BY318" s="5"/>
    </row>
    <row r="319" spans="1:79" ht="42" customHeight="1" x14ac:dyDescent="0.2">
      <c r="A319" s="157">
        <v>2</v>
      </c>
      <c r="B319" s="157"/>
      <c r="C319" s="82" t="s">
        <v>262</v>
      </c>
      <c r="D319" s="85"/>
      <c r="E319" s="85"/>
      <c r="F319" s="85"/>
      <c r="G319" s="85"/>
      <c r="H319" s="85"/>
      <c r="I319" s="86"/>
      <c r="J319" s="87" t="s">
        <v>263</v>
      </c>
      <c r="K319" s="87"/>
      <c r="L319" s="87"/>
      <c r="M319" s="87"/>
      <c r="N319" s="87"/>
      <c r="O319" s="53" t="s">
        <v>264</v>
      </c>
      <c r="P319" s="88"/>
      <c r="Q319" s="88"/>
      <c r="R319" s="88"/>
      <c r="S319" s="88"/>
      <c r="T319" s="88"/>
      <c r="U319" s="88"/>
      <c r="V319" s="88"/>
      <c r="W319" s="88"/>
      <c r="X319" s="89"/>
      <c r="Y319" s="196">
        <v>1800</v>
      </c>
      <c r="Z319" s="196"/>
      <c r="AA319" s="196"/>
      <c r="AB319" s="196"/>
      <c r="AC319" s="196"/>
      <c r="AD319" s="59">
        <v>0</v>
      </c>
      <c r="AE319" s="59"/>
      <c r="AF319" s="59"/>
      <c r="AG319" s="59"/>
      <c r="AH319" s="59"/>
      <c r="AI319" s="196">
        <v>1800</v>
      </c>
      <c r="AJ319" s="196"/>
      <c r="AK319" s="196"/>
      <c r="AL319" s="196"/>
      <c r="AM319" s="196"/>
      <c r="AN319" s="196">
        <v>1800</v>
      </c>
      <c r="AO319" s="196"/>
      <c r="AP319" s="196"/>
      <c r="AQ319" s="196"/>
      <c r="AR319" s="196"/>
      <c r="AS319" s="59">
        <v>0</v>
      </c>
      <c r="AT319" s="59"/>
      <c r="AU319" s="59"/>
      <c r="AV319" s="59"/>
      <c r="AW319" s="59"/>
      <c r="AX319" s="196">
        <v>1800</v>
      </c>
      <c r="AY319" s="196"/>
      <c r="AZ319" s="196"/>
      <c r="BA319" s="196"/>
      <c r="BB319" s="196"/>
      <c r="BC319" s="59">
        <f>AN319-Y319</f>
        <v>0</v>
      </c>
      <c r="BD319" s="59"/>
      <c r="BE319" s="59"/>
      <c r="BF319" s="59"/>
      <c r="BG319" s="59"/>
      <c r="BH319" s="59">
        <v>0</v>
      </c>
      <c r="BI319" s="59"/>
      <c r="BJ319" s="59"/>
      <c r="BK319" s="59"/>
      <c r="BL319" s="59"/>
      <c r="BM319" s="59">
        <f>AX319-AI319</f>
        <v>0</v>
      </c>
      <c r="BN319" s="59"/>
      <c r="BO319" s="59"/>
      <c r="BP319" s="59"/>
      <c r="BQ319" s="59"/>
      <c r="BR319" s="34"/>
      <c r="BS319" s="34"/>
      <c r="BT319" s="34"/>
      <c r="BU319" s="34"/>
      <c r="BV319" s="34"/>
      <c r="BW319" s="5"/>
      <c r="BX319" s="5"/>
      <c r="BY319" s="5"/>
    </row>
    <row r="320" spans="1:79" ht="15.75" customHeight="1" x14ac:dyDescent="0.2">
      <c r="A320" s="157"/>
      <c r="B320" s="157"/>
      <c r="C320" s="68" t="s">
        <v>105</v>
      </c>
      <c r="D320" s="125"/>
      <c r="E320" s="125"/>
      <c r="F320" s="125"/>
      <c r="G320" s="125"/>
      <c r="H320" s="125"/>
      <c r="I320" s="126"/>
      <c r="J320" s="87"/>
      <c r="K320" s="87"/>
      <c r="L320" s="87"/>
      <c r="M320" s="87"/>
      <c r="N320" s="87"/>
      <c r="O320" s="53"/>
      <c r="P320" s="88"/>
      <c r="Q320" s="88"/>
      <c r="R320" s="88"/>
      <c r="S320" s="88"/>
      <c r="T320" s="88"/>
      <c r="U320" s="88"/>
      <c r="V320" s="88"/>
      <c r="W320" s="88"/>
      <c r="X320" s="89"/>
      <c r="Y320" s="59"/>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34"/>
      <c r="BS320" s="34"/>
      <c r="BT320" s="34"/>
      <c r="BU320" s="34"/>
      <c r="BV320" s="34"/>
      <c r="BW320" s="5"/>
      <c r="BX320" s="5"/>
      <c r="BY320" s="5"/>
    </row>
    <row r="321" spans="1:77" ht="38.25" customHeight="1" x14ac:dyDescent="0.2">
      <c r="A321" s="157">
        <v>1</v>
      </c>
      <c r="B321" s="157"/>
      <c r="C321" s="82" t="s">
        <v>265</v>
      </c>
      <c r="D321" s="85"/>
      <c r="E321" s="85"/>
      <c r="F321" s="85"/>
      <c r="G321" s="85"/>
      <c r="H321" s="85"/>
      <c r="I321" s="86"/>
      <c r="J321" s="87" t="s">
        <v>263</v>
      </c>
      <c r="K321" s="87"/>
      <c r="L321" s="87"/>
      <c r="M321" s="87"/>
      <c r="N321" s="87"/>
      <c r="O321" s="53" t="s">
        <v>264</v>
      </c>
      <c r="P321" s="88"/>
      <c r="Q321" s="88"/>
      <c r="R321" s="88"/>
      <c r="S321" s="88"/>
      <c r="T321" s="88"/>
      <c r="U321" s="88"/>
      <c r="V321" s="88"/>
      <c r="W321" s="88"/>
      <c r="X321" s="89"/>
      <c r="Y321" s="196">
        <v>1800</v>
      </c>
      <c r="Z321" s="196"/>
      <c r="AA321" s="196"/>
      <c r="AB321" s="196"/>
      <c r="AC321" s="196"/>
      <c r="AD321" s="59">
        <v>0</v>
      </c>
      <c r="AE321" s="59"/>
      <c r="AF321" s="59"/>
      <c r="AG321" s="59"/>
      <c r="AH321" s="59"/>
      <c r="AI321" s="196">
        <v>1800</v>
      </c>
      <c r="AJ321" s="196"/>
      <c r="AK321" s="196"/>
      <c r="AL321" s="196"/>
      <c r="AM321" s="196"/>
      <c r="AN321" s="196">
        <v>1800</v>
      </c>
      <c r="AO321" s="196"/>
      <c r="AP321" s="196"/>
      <c r="AQ321" s="196"/>
      <c r="AR321" s="196"/>
      <c r="AS321" s="59">
        <v>0</v>
      </c>
      <c r="AT321" s="59"/>
      <c r="AU321" s="59"/>
      <c r="AV321" s="59"/>
      <c r="AW321" s="59"/>
      <c r="AX321" s="196">
        <v>1800</v>
      </c>
      <c r="AY321" s="196"/>
      <c r="AZ321" s="196"/>
      <c r="BA321" s="196"/>
      <c r="BB321" s="196"/>
      <c r="BC321" s="59">
        <f>AN321-Y321</f>
        <v>0</v>
      </c>
      <c r="BD321" s="59"/>
      <c r="BE321" s="59"/>
      <c r="BF321" s="59"/>
      <c r="BG321" s="59"/>
      <c r="BH321" s="59">
        <v>0</v>
      </c>
      <c r="BI321" s="59"/>
      <c r="BJ321" s="59"/>
      <c r="BK321" s="59"/>
      <c r="BL321" s="59"/>
      <c r="BM321" s="59">
        <f>AX321-AI321</f>
        <v>0</v>
      </c>
      <c r="BN321" s="59"/>
      <c r="BO321" s="59"/>
      <c r="BP321" s="59"/>
      <c r="BQ321" s="59"/>
      <c r="BR321" s="34"/>
      <c r="BS321" s="34"/>
      <c r="BT321" s="34"/>
      <c r="BU321" s="34"/>
      <c r="BV321" s="34"/>
      <c r="BW321" s="5"/>
      <c r="BX321" s="5"/>
      <c r="BY321" s="5"/>
    </row>
    <row r="322" spans="1:77" ht="14.25" customHeight="1" x14ac:dyDescent="0.2">
      <c r="A322" s="157"/>
      <c r="B322" s="157"/>
      <c r="C322" s="68" t="s">
        <v>106</v>
      </c>
      <c r="D322" s="125"/>
      <c r="E322" s="125"/>
      <c r="F322" s="125"/>
      <c r="G322" s="125"/>
      <c r="H322" s="125"/>
      <c r="I322" s="126"/>
      <c r="J322" s="87"/>
      <c r="K322" s="87"/>
      <c r="L322" s="87"/>
      <c r="M322" s="87"/>
      <c r="N322" s="87"/>
      <c r="O322" s="53"/>
      <c r="P322" s="88"/>
      <c r="Q322" s="88"/>
      <c r="R322" s="88"/>
      <c r="S322" s="88"/>
      <c r="T322" s="88"/>
      <c r="U322" s="88"/>
      <c r="V322" s="88"/>
      <c r="W322" s="88"/>
      <c r="X322" s="89"/>
      <c r="Y322" s="59"/>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34"/>
      <c r="BS322" s="34"/>
      <c r="BT322" s="34"/>
      <c r="BU322" s="34"/>
      <c r="BV322" s="34"/>
      <c r="BW322" s="5"/>
      <c r="BX322" s="5"/>
      <c r="BY322" s="5"/>
    </row>
    <row r="323" spans="1:77" ht="25.5" customHeight="1" x14ac:dyDescent="0.2">
      <c r="A323" s="157">
        <v>1</v>
      </c>
      <c r="B323" s="157"/>
      <c r="C323" s="82" t="s">
        <v>266</v>
      </c>
      <c r="D323" s="85"/>
      <c r="E323" s="85"/>
      <c r="F323" s="85"/>
      <c r="G323" s="85"/>
      <c r="H323" s="85"/>
      <c r="I323" s="86"/>
      <c r="J323" s="87" t="s">
        <v>237</v>
      </c>
      <c r="K323" s="87"/>
      <c r="L323" s="87"/>
      <c r="M323" s="87"/>
      <c r="N323" s="87"/>
      <c r="O323" s="53" t="s">
        <v>102</v>
      </c>
      <c r="P323" s="88"/>
      <c r="Q323" s="88"/>
      <c r="R323" s="88"/>
      <c r="S323" s="88"/>
      <c r="T323" s="88"/>
      <c r="U323" s="88"/>
      <c r="V323" s="88"/>
      <c r="W323" s="88"/>
      <c r="X323" s="89"/>
      <c r="Y323" s="59">
        <f>IF(Y321=0,"х",Y318/Y321)</f>
        <v>765.40777777777782</v>
      </c>
      <c r="Z323" s="59"/>
      <c r="AA323" s="59"/>
      <c r="AB323" s="59"/>
      <c r="AC323" s="59"/>
      <c r="AD323" s="59">
        <v>0</v>
      </c>
      <c r="AE323" s="59"/>
      <c r="AF323" s="59"/>
      <c r="AG323" s="59"/>
      <c r="AH323" s="59"/>
      <c r="AI323" s="59">
        <f>IF(AI321=0,"х",AI318/AI321)</f>
        <v>765.40777777777782</v>
      </c>
      <c r="AJ323" s="59"/>
      <c r="AK323" s="59"/>
      <c r="AL323" s="59"/>
      <c r="AM323" s="59"/>
      <c r="AN323" s="59">
        <f>IF(AN321=0,"х",AN318/AN321)</f>
        <v>765.40777777777782</v>
      </c>
      <c r="AO323" s="59"/>
      <c r="AP323" s="59"/>
      <c r="AQ323" s="59"/>
      <c r="AR323" s="59"/>
      <c r="AS323" s="59">
        <v>0</v>
      </c>
      <c r="AT323" s="59"/>
      <c r="AU323" s="59"/>
      <c r="AV323" s="59"/>
      <c r="AW323" s="59"/>
      <c r="AX323" s="59">
        <f>IF(AX321=0,"х",AX318/AX321)</f>
        <v>765.40777777777782</v>
      </c>
      <c r="AY323" s="59"/>
      <c r="AZ323" s="59"/>
      <c r="BA323" s="59"/>
      <c r="BB323" s="59"/>
      <c r="BC323" s="59">
        <f>AN323-Y323</f>
        <v>0</v>
      </c>
      <c r="BD323" s="59"/>
      <c r="BE323" s="59"/>
      <c r="BF323" s="59"/>
      <c r="BG323" s="59"/>
      <c r="BH323" s="59">
        <v>0</v>
      </c>
      <c r="BI323" s="59"/>
      <c r="BJ323" s="59"/>
      <c r="BK323" s="59"/>
      <c r="BL323" s="59"/>
      <c r="BM323" s="59">
        <f>AX323-AI323</f>
        <v>0</v>
      </c>
      <c r="BN323" s="59"/>
      <c r="BO323" s="59"/>
      <c r="BP323" s="59"/>
      <c r="BQ323" s="59"/>
      <c r="BR323" s="34"/>
      <c r="BS323" s="34"/>
      <c r="BT323" s="34"/>
      <c r="BU323" s="34"/>
      <c r="BV323" s="34"/>
      <c r="BW323" s="5"/>
      <c r="BX323" s="5"/>
      <c r="BY323" s="5"/>
    </row>
    <row r="324" spans="1:77" ht="14.25" customHeight="1" x14ac:dyDescent="0.2">
      <c r="A324" s="157"/>
      <c r="B324" s="157"/>
      <c r="C324" s="68" t="s">
        <v>107</v>
      </c>
      <c r="D324" s="125"/>
      <c r="E324" s="125"/>
      <c r="F324" s="125"/>
      <c r="G324" s="125"/>
      <c r="H324" s="125"/>
      <c r="I324" s="126"/>
      <c r="J324" s="87"/>
      <c r="K324" s="87"/>
      <c r="L324" s="87"/>
      <c r="M324" s="87"/>
      <c r="N324" s="87"/>
      <c r="O324" s="53"/>
      <c r="P324" s="88"/>
      <c r="Q324" s="88"/>
      <c r="R324" s="88"/>
      <c r="S324" s="88"/>
      <c r="T324" s="88"/>
      <c r="U324" s="88"/>
      <c r="V324" s="88"/>
      <c r="W324" s="88"/>
      <c r="X324" s="89"/>
      <c r="Y324" s="59"/>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34"/>
      <c r="BS324" s="34"/>
      <c r="BT324" s="34"/>
      <c r="BU324" s="34"/>
      <c r="BV324" s="34"/>
      <c r="BW324" s="5"/>
      <c r="BX324" s="5"/>
      <c r="BY324" s="5"/>
    </row>
    <row r="325" spans="1:77" ht="38.25" customHeight="1" x14ac:dyDescent="0.2">
      <c r="A325" s="157">
        <v>1</v>
      </c>
      <c r="B325" s="157"/>
      <c r="C325" s="82" t="s">
        <v>108</v>
      </c>
      <c r="D325" s="85"/>
      <c r="E325" s="85"/>
      <c r="F325" s="85"/>
      <c r="G325" s="85"/>
      <c r="H325" s="85"/>
      <c r="I325" s="86"/>
      <c r="J325" s="87" t="s">
        <v>122</v>
      </c>
      <c r="K325" s="87"/>
      <c r="L325" s="87"/>
      <c r="M325" s="87"/>
      <c r="N325" s="87"/>
      <c r="O325" s="53" t="s">
        <v>102</v>
      </c>
      <c r="P325" s="88"/>
      <c r="Q325" s="88"/>
      <c r="R325" s="88"/>
      <c r="S325" s="88"/>
      <c r="T325" s="88"/>
      <c r="U325" s="88"/>
      <c r="V325" s="88"/>
      <c r="W325" s="88"/>
      <c r="X325" s="89"/>
      <c r="Y325" s="59">
        <f>IF(Y319=0,"х",Y321/Y319*100)</f>
        <v>100</v>
      </c>
      <c r="Z325" s="59"/>
      <c r="AA325" s="59"/>
      <c r="AB325" s="59"/>
      <c r="AC325" s="59"/>
      <c r="AD325" s="59">
        <v>0</v>
      </c>
      <c r="AE325" s="59"/>
      <c r="AF325" s="59"/>
      <c r="AG325" s="59"/>
      <c r="AH325" s="59"/>
      <c r="AI325" s="59">
        <f>IF(AI319=0,"х",AI321/AI319*100)</f>
        <v>100</v>
      </c>
      <c r="AJ325" s="59"/>
      <c r="AK325" s="59"/>
      <c r="AL325" s="59"/>
      <c r="AM325" s="59"/>
      <c r="AN325" s="59">
        <f>IF(AN319=0,"х",AN321/AN319*100)</f>
        <v>100</v>
      </c>
      <c r="AO325" s="59"/>
      <c r="AP325" s="59"/>
      <c r="AQ325" s="59"/>
      <c r="AR325" s="59"/>
      <c r="AS325" s="59">
        <v>0</v>
      </c>
      <c r="AT325" s="59"/>
      <c r="AU325" s="59"/>
      <c r="AV325" s="59"/>
      <c r="AW325" s="59"/>
      <c r="AX325" s="59">
        <f>IF(AX319=0,"х",AX321/AX319*100)</f>
        <v>100</v>
      </c>
      <c r="AY325" s="59"/>
      <c r="AZ325" s="59"/>
      <c r="BA325" s="59"/>
      <c r="BB325" s="59"/>
      <c r="BC325" s="59">
        <v>0</v>
      </c>
      <c r="BD325" s="59"/>
      <c r="BE325" s="59"/>
      <c r="BF325" s="59"/>
      <c r="BG325" s="59"/>
      <c r="BH325" s="59">
        <v>0</v>
      </c>
      <c r="BI325" s="59"/>
      <c r="BJ325" s="59"/>
      <c r="BK325" s="59"/>
      <c r="BL325" s="59"/>
      <c r="BM325" s="59">
        <v>0</v>
      </c>
      <c r="BN325" s="59"/>
      <c r="BO325" s="59"/>
      <c r="BP325" s="59"/>
      <c r="BQ325" s="59"/>
      <c r="BR325" s="34"/>
      <c r="BS325" s="34"/>
      <c r="BT325" s="34"/>
      <c r="BU325" s="34"/>
      <c r="BV325" s="34"/>
      <c r="BW325" s="5"/>
      <c r="BX325" s="5"/>
      <c r="BY325" s="5"/>
    </row>
    <row r="326" spans="1:77" s="26" customFormat="1" ht="27" customHeight="1" x14ac:dyDescent="0.2">
      <c r="A326" s="160">
        <v>16</v>
      </c>
      <c r="B326" s="160"/>
      <c r="C326" s="68" t="s">
        <v>92</v>
      </c>
      <c r="D326" s="125"/>
      <c r="E326" s="125"/>
      <c r="F326" s="125"/>
      <c r="G326" s="125"/>
      <c r="H326" s="125"/>
      <c r="I326" s="126"/>
      <c r="J326" s="87"/>
      <c r="K326" s="87"/>
      <c r="L326" s="87"/>
      <c r="M326" s="87"/>
      <c r="N326" s="87"/>
      <c r="O326" s="53"/>
      <c r="P326" s="88"/>
      <c r="Q326" s="88"/>
      <c r="R326" s="88"/>
      <c r="S326" s="88"/>
      <c r="T326" s="88"/>
      <c r="U326" s="88"/>
      <c r="V326" s="88"/>
      <c r="W326" s="88"/>
      <c r="X326" s="89"/>
      <c r="Y326" s="59"/>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34"/>
      <c r="BS326" s="34"/>
      <c r="BT326" s="34"/>
      <c r="BU326" s="34"/>
      <c r="BV326" s="34"/>
      <c r="BW326" s="27"/>
      <c r="BX326" s="27"/>
      <c r="BY326" s="27"/>
    </row>
    <row r="327" spans="1:77" ht="15" customHeight="1" x14ac:dyDescent="0.2">
      <c r="A327" s="157"/>
      <c r="B327" s="157"/>
      <c r="C327" s="68" t="s">
        <v>96</v>
      </c>
      <c r="D327" s="125"/>
      <c r="E327" s="125"/>
      <c r="F327" s="125"/>
      <c r="G327" s="125"/>
      <c r="H327" s="125"/>
      <c r="I327" s="126"/>
      <c r="J327" s="87"/>
      <c r="K327" s="87"/>
      <c r="L327" s="87"/>
      <c r="M327" s="87"/>
      <c r="N327" s="87"/>
      <c r="O327" s="53"/>
      <c r="P327" s="88"/>
      <c r="Q327" s="88"/>
      <c r="R327" s="88"/>
      <c r="S327" s="88"/>
      <c r="T327" s="88"/>
      <c r="U327" s="88"/>
      <c r="V327" s="88"/>
      <c r="W327" s="88"/>
      <c r="X327" s="89"/>
      <c r="Y327" s="59"/>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34"/>
      <c r="BS327" s="34"/>
      <c r="BT327" s="34"/>
      <c r="BU327" s="34"/>
      <c r="BV327" s="34"/>
      <c r="BW327" s="5"/>
      <c r="BX327" s="5"/>
      <c r="BY327" s="5"/>
    </row>
    <row r="328" spans="1:77" ht="27" customHeight="1" x14ac:dyDescent="0.2">
      <c r="A328" s="157">
        <v>1</v>
      </c>
      <c r="B328" s="157"/>
      <c r="C328" s="82" t="s">
        <v>267</v>
      </c>
      <c r="D328" s="85"/>
      <c r="E328" s="85"/>
      <c r="F328" s="85"/>
      <c r="G328" s="85"/>
      <c r="H328" s="85"/>
      <c r="I328" s="86"/>
      <c r="J328" s="87" t="s">
        <v>124</v>
      </c>
      <c r="K328" s="87"/>
      <c r="L328" s="87"/>
      <c r="M328" s="87"/>
      <c r="N328" s="87"/>
      <c r="O328" s="53" t="s">
        <v>99</v>
      </c>
      <c r="P328" s="88"/>
      <c r="Q328" s="88"/>
      <c r="R328" s="88"/>
      <c r="S328" s="88"/>
      <c r="T328" s="88"/>
      <c r="U328" s="88"/>
      <c r="V328" s="88"/>
      <c r="W328" s="88"/>
      <c r="X328" s="89"/>
      <c r="Y328" s="59">
        <v>3214121.68</v>
      </c>
      <c r="Z328" s="59"/>
      <c r="AA328" s="59"/>
      <c r="AB328" s="59"/>
      <c r="AC328" s="59"/>
      <c r="AD328" s="59">
        <v>0</v>
      </c>
      <c r="AE328" s="59"/>
      <c r="AF328" s="59"/>
      <c r="AG328" s="59"/>
      <c r="AH328" s="59"/>
      <c r="AI328" s="59">
        <f>Y328+AD328</f>
        <v>3214121.68</v>
      </c>
      <c r="AJ328" s="59"/>
      <c r="AK328" s="59"/>
      <c r="AL328" s="59"/>
      <c r="AM328" s="59"/>
      <c r="AN328" s="59">
        <f>Y328</f>
        <v>3214121.68</v>
      </c>
      <c r="AO328" s="59"/>
      <c r="AP328" s="59"/>
      <c r="AQ328" s="59"/>
      <c r="AR328" s="59"/>
      <c r="AS328" s="59">
        <v>0</v>
      </c>
      <c r="AT328" s="59"/>
      <c r="AU328" s="59"/>
      <c r="AV328" s="59"/>
      <c r="AW328" s="59"/>
      <c r="AX328" s="59">
        <f>AN328+AS328</f>
        <v>3214121.68</v>
      </c>
      <c r="AY328" s="59"/>
      <c r="AZ328" s="59"/>
      <c r="BA328" s="59"/>
      <c r="BB328" s="59"/>
      <c r="BC328" s="59">
        <f>AN328-Y328</f>
        <v>0</v>
      </c>
      <c r="BD328" s="59"/>
      <c r="BE328" s="59"/>
      <c r="BF328" s="59"/>
      <c r="BG328" s="59"/>
      <c r="BH328" s="59">
        <v>0</v>
      </c>
      <c r="BI328" s="59"/>
      <c r="BJ328" s="59"/>
      <c r="BK328" s="59"/>
      <c r="BL328" s="59"/>
      <c r="BM328" s="59">
        <f>AX328-AI328</f>
        <v>0</v>
      </c>
      <c r="BN328" s="59"/>
      <c r="BO328" s="59"/>
      <c r="BP328" s="59"/>
      <c r="BQ328" s="59"/>
      <c r="BR328" s="34"/>
      <c r="BS328" s="34"/>
      <c r="BT328" s="34"/>
      <c r="BU328" s="34"/>
      <c r="BV328" s="34"/>
      <c r="BW328" s="5"/>
      <c r="BX328" s="5"/>
      <c r="BY328" s="5"/>
    </row>
    <row r="329" spans="1:77" ht="27" customHeight="1" x14ac:dyDescent="0.2">
      <c r="A329" s="157">
        <v>2</v>
      </c>
      <c r="B329" s="157"/>
      <c r="C329" s="82" t="s">
        <v>356</v>
      </c>
      <c r="D329" s="85"/>
      <c r="E329" s="85"/>
      <c r="F329" s="85"/>
      <c r="G329" s="85"/>
      <c r="H329" s="85"/>
      <c r="I329" s="86"/>
      <c r="J329" s="87" t="s">
        <v>124</v>
      </c>
      <c r="K329" s="87"/>
      <c r="L329" s="87"/>
      <c r="M329" s="87"/>
      <c r="N329" s="87"/>
      <c r="O329" s="53" t="s">
        <v>99</v>
      </c>
      <c r="P329" s="88"/>
      <c r="Q329" s="88"/>
      <c r="R329" s="88"/>
      <c r="S329" s="88"/>
      <c r="T329" s="88"/>
      <c r="U329" s="88"/>
      <c r="V329" s="88"/>
      <c r="W329" s="88"/>
      <c r="X329" s="89"/>
      <c r="Y329" s="59">
        <v>547864</v>
      </c>
      <c r="Z329" s="59"/>
      <c r="AA329" s="59"/>
      <c r="AB329" s="59"/>
      <c r="AC329" s="59"/>
      <c r="AD329" s="59">
        <v>0</v>
      </c>
      <c r="AE329" s="59"/>
      <c r="AF329" s="59"/>
      <c r="AG329" s="59"/>
      <c r="AH329" s="59"/>
      <c r="AI329" s="59">
        <f>Y329+AD329</f>
        <v>547864</v>
      </c>
      <c r="AJ329" s="59"/>
      <c r="AK329" s="59"/>
      <c r="AL329" s="59"/>
      <c r="AM329" s="59"/>
      <c r="AN329" s="59">
        <f>Y329</f>
        <v>547864</v>
      </c>
      <c r="AO329" s="59"/>
      <c r="AP329" s="59"/>
      <c r="AQ329" s="59"/>
      <c r="AR329" s="59"/>
      <c r="AS329" s="59">
        <v>0</v>
      </c>
      <c r="AT329" s="59"/>
      <c r="AU329" s="59"/>
      <c r="AV329" s="59"/>
      <c r="AW329" s="59"/>
      <c r="AX329" s="59">
        <f>AN329+AS329</f>
        <v>547864</v>
      </c>
      <c r="AY329" s="59"/>
      <c r="AZ329" s="59"/>
      <c r="BA329" s="59"/>
      <c r="BB329" s="59"/>
      <c r="BC329" s="59">
        <f>AN329-Y329</f>
        <v>0</v>
      </c>
      <c r="BD329" s="59"/>
      <c r="BE329" s="59"/>
      <c r="BF329" s="59"/>
      <c r="BG329" s="59"/>
      <c r="BH329" s="59">
        <v>0</v>
      </c>
      <c r="BI329" s="59"/>
      <c r="BJ329" s="59"/>
      <c r="BK329" s="59"/>
      <c r="BL329" s="59"/>
      <c r="BM329" s="59">
        <f>AX329-AI329</f>
        <v>0</v>
      </c>
      <c r="BN329" s="59"/>
      <c r="BO329" s="59"/>
      <c r="BP329" s="59"/>
      <c r="BQ329" s="59"/>
      <c r="BR329" s="34"/>
      <c r="BS329" s="34"/>
      <c r="BT329" s="34"/>
      <c r="BU329" s="34"/>
      <c r="BV329" s="34"/>
      <c r="BW329" s="5"/>
      <c r="BX329" s="5"/>
      <c r="BY329" s="5"/>
    </row>
    <row r="330" spans="1:77" ht="14.25" customHeight="1" x14ac:dyDescent="0.2">
      <c r="A330" s="157"/>
      <c r="B330" s="157"/>
      <c r="C330" s="68" t="s">
        <v>105</v>
      </c>
      <c r="D330" s="125"/>
      <c r="E330" s="125"/>
      <c r="F330" s="125"/>
      <c r="G330" s="125"/>
      <c r="H330" s="125"/>
      <c r="I330" s="126"/>
      <c r="J330" s="87"/>
      <c r="K330" s="87"/>
      <c r="L330" s="87"/>
      <c r="M330" s="87"/>
      <c r="N330" s="87"/>
      <c r="O330" s="53"/>
      <c r="P330" s="88"/>
      <c r="Q330" s="88"/>
      <c r="R330" s="88"/>
      <c r="S330" s="88"/>
      <c r="T330" s="88"/>
      <c r="U330" s="88"/>
      <c r="V330" s="88"/>
      <c r="W330" s="88"/>
      <c r="X330" s="89"/>
      <c r="Y330" s="59"/>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34"/>
      <c r="BS330" s="34"/>
      <c r="BT330" s="34"/>
      <c r="BU330" s="34"/>
      <c r="BV330" s="34"/>
      <c r="BW330" s="5"/>
      <c r="BX330" s="5"/>
      <c r="BY330" s="5"/>
    </row>
    <row r="331" spans="1:77" ht="18" customHeight="1" x14ac:dyDescent="0.2">
      <c r="A331" s="157">
        <v>1</v>
      </c>
      <c r="B331" s="157"/>
      <c r="C331" s="82" t="s">
        <v>268</v>
      </c>
      <c r="D331" s="85"/>
      <c r="E331" s="85"/>
      <c r="F331" s="85"/>
      <c r="G331" s="85"/>
      <c r="H331" s="85"/>
      <c r="I331" s="86"/>
      <c r="J331" s="87" t="s">
        <v>127</v>
      </c>
      <c r="K331" s="87"/>
      <c r="L331" s="87"/>
      <c r="M331" s="87"/>
      <c r="N331" s="87"/>
      <c r="O331" s="53" t="s">
        <v>269</v>
      </c>
      <c r="P331" s="88"/>
      <c r="Q331" s="88"/>
      <c r="R331" s="88"/>
      <c r="S331" s="88"/>
      <c r="T331" s="88"/>
      <c r="U331" s="88"/>
      <c r="V331" s="88"/>
      <c r="W331" s="88"/>
      <c r="X331" s="89"/>
      <c r="Y331" s="59">
        <v>3.2</v>
      </c>
      <c r="Z331" s="59"/>
      <c r="AA331" s="59"/>
      <c r="AB331" s="59"/>
      <c r="AC331" s="59"/>
      <c r="AD331" s="59">
        <v>0</v>
      </c>
      <c r="AE331" s="59"/>
      <c r="AF331" s="59"/>
      <c r="AG331" s="59"/>
      <c r="AH331" s="59"/>
      <c r="AI331" s="59">
        <v>3.2</v>
      </c>
      <c r="AJ331" s="59"/>
      <c r="AK331" s="59"/>
      <c r="AL331" s="59"/>
      <c r="AM331" s="59"/>
      <c r="AN331" s="59">
        <v>3.2</v>
      </c>
      <c r="AO331" s="59"/>
      <c r="AP331" s="59"/>
      <c r="AQ331" s="59"/>
      <c r="AR331" s="59"/>
      <c r="AS331" s="59">
        <v>0</v>
      </c>
      <c r="AT331" s="59"/>
      <c r="AU331" s="59"/>
      <c r="AV331" s="59"/>
      <c r="AW331" s="59"/>
      <c r="AX331" s="59">
        <v>3.2</v>
      </c>
      <c r="AY331" s="59"/>
      <c r="AZ331" s="59"/>
      <c r="BA331" s="59"/>
      <c r="BB331" s="59"/>
      <c r="BC331" s="59">
        <v>0</v>
      </c>
      <c r="BD331" s="59"/>
      <c r="BE331" s="59"/>
      <c r="BF331" s="59"/>
      <c r="BG331" s="59"/>
      <c r="BH331" s="59">
        <v>0</v>
      </c>
      <c r="BI331" s="59"/>
      <c r="BJ331" s="59"/>
      <c r="BK331" s="59"/>
      <c r="BL331" s="59"/>
      <c r="BM331" s="59">
        <v>0</v>
      </c>
      <c r="BN331" s="59"/>
      <c r="BO331" s="59"/>
      <c r="BP331" s="59"/>
      <c r="BQ331" s="59"/>
      <c r="BR331" s="34"/>
      <c r="BS331" s="34"/>
      <c r="BT331" s="34"/>
      <c r="BU331" s="34"/>
      <c r="BV331" s="34"/>
      <c r="BW331" s="5"/>
      <c r="BX331" s="5"/>
      <c r="BY331" s="5"/>
    </row>
    <row r="332" spans="1:77" ht="18" customHeight="1" x14ac:dyDescent="0.2">
      <c r="A332" s="157">
        <v>2</v>
      </c>
      <c r="B332" s="157"/>
      <c r="C332" s="82" t="s">
        <v>357</v>
      </c>
      <c r="D332" s="85"/>
      <c r="E332" s="85"/>
      <c r="F332" s="85"/>
      <c r="G332" s="85"/>
      <c r="H332" s="85"/>
      <c r="I332" s="86"/>
      <c r="J332" s="87" t="s">
        <v>328</v>
      </c>
      <c r="K332" s="87"/>
      <c r="L332" s="87"/>
      <c r="M332" s="87"/>
      <c r="N332" s="87"/>
      <c r="O332" s="53" t="s">
        <v>99</v>
      </c>
      <c r="P332" s="88"/>
      <c r="Q332" s="88"/>
      <c r="R332" s="88"/>
      <c r="S332" s="88"/>
      <c r="T332" s="88"/>
      <c r="U332" s="88"/>
      <c r="V332" s="88"/>
      <c r="W332" s="88"/>
      <c r="X332" s="89"/>
      <c r="Y332" s="59">
        <v>16</v>
      </c>
      <c r="Z332" s="59"/>
      <c r="AA332" s="59"/>
      <c r="AB332" s="59"/>
      <c r="AC332" s="59"/>
      <c r="AD332" s="59">
        <v>0</v>
      </c>
      <c r="AE332" s="59"/>
      <c r="AF332" s="59"/>
      <c r="AG332" s="59"/>
      <c r="AH332" s="59"/>
      <c r="AI332" s="59">
        <v>16</v>
      </c>
      <c r="AJ332" s="59"/>
      <c r="AK332" s="59"/>
      <c r="AL332" s="59"/>
      <c r="AM332" s="59"/>
      <c r="AN332" s="59">
        <v>16</v>
      </c>
      <c r="AO332" s="59"/>
      <c r="AP332" s="59"/>
      <c r="AQ332" s="59"/>
      <c r="AR332" s="59"/>
      <c r="AS332" s="59">
        <v>0</v>
      </c>
      <c r="AT332" s="59"/>
      <c r="AU332" s="59"/>
      <c r="AV332" s="59"/>
      <c r="AW332" s="59"/>
      <c r="AX332" s="59">
        <v>16</v>
      </c>
      <c r="AY332" s="59"/>
      <c r="AZ332" s="59"/>
      <c r="BA332" s="59"/>
      <c r="BB332" s="59"/>
      <c r="BC332" s="59">
        <v>0</v>
      </c>
      <c r="BD332" s="59"/>
      <c r="BE332" s="59"/>
      <c r="BF332" s="59"/>
      <c r="BG332" s="59"/>
      <c r="BH332" s="59">
        <v>0</v>
      </c>
      <c r="BI332" s="59"/>
      <c r="BJ332" s="59"/>
      <c r="BK332" s="59"/>
      <c r="BL332" s="59"/>
      <c r="BM332" s="59">
        <v>0</v>
      </c>
      <c r="BN332" s="59"/>
      <c r="BO332" s="59"/>
      <c r="BP332" s="59"/>
      <c r="BQ332" s="59"/>
      <c r="BR332" s="34"/>
      <c r="BS332" s="34"/>
      <c r="BT332" s="34"/>
      <c r="BU332" s="34"/>
      <c r="BV332" s="34"/>
      <c r="BW332" s="5"/>
      <c r="BX332" s="5"/>
      <c r="BY332" s="5"/>
    </row>
    <row r="333" spans="1:77" s="18" customFormat="1" ht="15.75" x14ac:dyDescent="0.2">
      <c r="A333" s="160"/>
      <c r="B333" s="160"/>
      <c r="C333" s="68" t="s">
        <v>106</v>
      </c>
      <c r="D333" s="125"/>
      <c r="E333" s="125"/>
      <c r="F333" s="125"/>
      <c r="G333" s="125"/>
      <c r="H333" s="125"/>
      <c r="I333" s="126"/>
      <c r="J333" s="194"/>
      <c r="K333" s="194"/>
      <c r="L333" s="194"/>
      <c r="M333" s="194"/>
      <c r="N333" s="194"/>
      <c r="O333" s="202"/>
      <c r="P333" s="122"/>
      <c r="Q333" s="122"/>
      <c r="R333" s="122"/>
      <c r="S333" s="122"/>
      <c r="T333" s="122"/>
      <c r="U333" s="122"/>
      <c r="V333" s="122"/>
      <c r="W333" s="122"/>
      <c r="X333" s="123"/>
      <c r="Y333" s="175"/>
      <c r="Z333" s="175"/>
      <c r="AA333" s="175"/>
      <c r="AB333" s="175"/>
      <c r="AC333" s="175"/>
      <c r="AD333" s="175"/>
      <c r="AE333" s="175"/>
      <c r="AF333" s="175"/>
      <c r="AG333" s="175"/>
      <c r="AH333" s="175"/>
      <c r="AI333" s="175"/>
      <c r="AJ333" s="175"/>
      <c r="AK333" s="175"/>
      <c r="AL333" s="175"/>
      <c r="AM333" s="175"/>
      <c r="AN333" s="175"/>
      <c r="AO333" s="175"/>
      <c r="AP333" s="175"/>
      <c r="AQ333" s="175"/>
      <c r="AR333" s="175"/>
      <c r="AS333" s="175"/>
      <c r="AT333" s="175"/>
      <c r="AU333" s="175"/>
      <c r="AV333" s="175"/>
      <c r="AW333" s="175"/>
      <c r="AX333" s="175"/>
      <c r="AY333" s="175"/>
      <c r="AZ333" s="175"/>
      <c r="BA333" s="175"/>
      <c r="BB333" s="175"/>
      <c r="BC333" s="175"/>
      <c r="BD333" s="175"/>
      <c r="BE333" s="175"/>
      <c r="BF333" s="175"/>
      <c r="BG333" s="175"/>
      <c r="BH333" s="175"/>
      <c r="BI333" s="175"/>
      <c r="BJ333" s="175"/>
      <c r="BK333" s="175"/>
      <c r="BL333" s="175"/>
      <c r="BM333" s="175"/>
      <c r="BN333" s="175"/>
      <c r="BO333" s="175"/>
      <c r="BP333" s="175"/>
      <c r="BQ333" s="175"/>
      <c r="BR333" s="195"/>
      <c r="BS333" s="195"/>
      <c r="BT333" s="195"/>
      <c r="BU333" s="195"/>
      <c r="BV333" s="195"/>
      <c r="BW333" s="19"/>
      <c r="BX333" s="19"/>
      <c r="BY333" s="19"/>
    </row>
    <row r="334" spans="1:77" ht="25.5" customHeight="1" x14ac:dyDescent="0.2">
      <c r="A334" s="157">
        <v>1</v>
      </c>
      <c r="B334" s="157"/>
      <c r="C334" s="82" t="s">
        <v>270</v>
      </c>
      <c r="D334" s="85"/>
      <c r="E334" s="85"/>
      <c r="F334" s="85"/>
      <c r="G334" s="85"/>
      <c r="H334" s="85"/>
      <c r="I334" s="86"/>
      <c r="J334" s="87" t="s">
        <v>128</v>
      </c>
      <c r="K334" s="87"/>
      <c r="L334" s="87"/>
      <c r="M334" s="87"/>
      <c r="N334" s="87"/>
      <c r="O334" s="53" t="s">
        <v>102</v>
      </c>
      <c r="P334" s="88"/>
      <c r="Q334" s="88"/>
      <c r="R334" s="88"/>
      <c r="S334" s="88"/>
      <c r="T334" s="88"/>
      <c r="U334" s="88"/>
      <c r="V334" s="88"/>
      <c r="W334" s="88"/>
      <c r="X334" s="89"/>
      <c r="Y334" s="59">
        <f>IF(Y331=0,"х",Y328/Y331)</f>
        <v>1004413.025</v>
      </c>
      <c r="Z334" s="59"/>
      <c r="AA334" s="59"/>
      <c r="AB334" s="59"/>
      <c r="AC334" s="59"/>
      <c r="AD334" s="59">
        <v>0</v>
      </c>
      <c r="AE334" s="59"/>
      <c r="AF334" s="59"/>
      <c r="AG334" s="59"/>
      <c r="AH334" s="59"/>
      <c r="AI334" s="59">
        <f>IF(AI331=0,"х",AI328/AI331)</f>
        <v>1004413.025</v>
      </c>
      <c r="AJ334" s="59"/>
      <c r="AK334" s="59"/>
      <c r="AL334" s="59"/>
      <c r="AM334" s="59"/>
      <c r="AN334" s="59">
        <f>IF(AN331=0,"х",AN328/AN331)</f>
        <v>1004413.025</v>
      </c>
      <c r="AO334" s="59"/>
      <c r="AP334" s="59"/>
      <c r="AQ334" s="59"/>
      <c r="AR334" s="59"/>
      <c r="AS334" s="59">
        <v>0</v>
      </c>
      <c r="AT334" s="59"/>
      <c r="AU334" s="59"/>
      <c r="AV334" s="59"/>
      <c r="AW334" s="59"/>
      <c r="AX334" s="59">
        <f>IF(AX331=0,"х",AX328/AX331)</f>
        <v>1004413.025</v>
      </c>
      <c r="AY334" s="59"/>
      <c r="AZ334" s="59"/>
      <c r="BA334" s="59"/>
      <c r="BB334" s="59"/>
      <c r="BC334" s="59">
        <f>AN334-Y334</f>
        <v>0</v>
      </c>
      <c r="BD334" s="59"/>
      <c r="BE334" s="59"/>
      <c r="BF334" s="59"/>
      <c r="BG334" s="59"/>
      <c r="BH334" s="59">
        <v>0</v>
      </c>
      <c r="BI334" s="59"/>
      <c r="BJ334" s="59"/>
      <c r="BK334" s="59"/>
      <c r="BL334" s="59"/>
      <c r="BM334" s="59">
        <f>AX334-AI334</f>
        <v>0</v>
      </c>
      <c r="BN334" s="59"/>
      <c r="BO334" s="59"/>
      <c r="BP334" s="59"/>
      <c r="BQ334" s="59"/>
      <c r="BR334" s="34"/>
      <c r="BS334" s="34"/>
      <c r="BT334" s="34"/>
      <c r="BU334" s="34"/>
      <c r="BV334" s="34"/>
      <c r="BW334" s="5"/>
      <c r="BX334" s="5"/>
      <c r="BY334" s="5"/>
    </row>
    <row r="335" spans="1:77" ht="25.5" customHeight="1" x14ac:dyDescent="0.2">
      <c r="A335" s="157">
        <v>2</v>
      </c>
      <c r="B335" s="157"/>
      <c r="C335" s="82" t="s">
        <v>358</v>
      </c>
      <c r="D335" s="85"/>
      <c r="E335" s="85"/>
      <c r="F335" s="85"/>
      <c r="G335" s="85"/>
      <c r="H335" s="85"/>
      <c r="I335" s="86"/>
      <c r="J335" s="87" t="s">
        <v>103</v>
      </c>
      <c r="K335" s="87"/>
      <c r="L335" s="87"/>
      <c r="M335" s="87"/>
      <c r="N335" s="87"/>
      <c r="O335" s="53" t="s">
        <v>102</v>
      </c>
      <c r="P335" s="88"/>
      <c r="Q335" s="88"/>
      <c r="R335" s="88"/>
      <c r="S335" s="88"/>
      <c r="T335" s="88"/>
      <c r="U335" s="88"/>
      <c r="V335" s="88"/>
      <c r="W335" s="88"/>
      <c r="X335" s="89"/>
      <c r="Y335" s="59">
        <f>IF(Y332=0,"х",Y329/Y332)</f>
        <v>34241.5</v>
      </c>
      <c r="Z335" s="59"/>
      <c r="AA335" s="59"/>
      <c r="AB335" s="59"/>
      <c r="AC335" s="59"/>
      <c r="AD335" s="59">
        <v>0</v>
      </c>
      <c r="AE335" s="59"/>
      <c r="AF335" s="59"/>
      <c r="AG335" s="59"/>
      <c r="AH335" s="59"/>
      <c r="AI335" s="59">
        <f>IF(AI332=0,"х",AI329/AI332)</f>
        <v>34241.5</v>
      </c>
      <c r="AJ335" s="59"/>
      <c r="AK335" s="59"/>
      <c r="AL335" s="59"/>
      <c r="AM335" s="59"/>
      <c r="AN335" s="59">
        <f>IF(AN332=0,"х",AN329/AN332)</f>
        <v>34241.5</v>
      </c>
      <c r="AO335" s="59"/>
      <c r="AP335" s="59"/>
      <c r="AQ335" s="59"/>
      <c r="AR335" s="59"/>
      <c r="AS335" s="59">
        <v>0</v>
      </c>
      <c r="AT335" s="59"/>
      <c r="AU335" s="59"/>
      <c r="AV335" s="59"/>
      <c r="AW335" s="59"/>
      <c r="AX335" s="59">
        <f>IF(AX332=0,"х",AX329/AX332)</f>
        <v>34241.5</v>
      </c>
      <c r="AY335" s="59"/>
      <c r="AZ335" s="59"/>
      <c r="BA335" s="59"/>
      <c r="BB335" s="59"/>
      <c r="BC335" s="59">
        <f>AN335-Y335</f>
        <v>0</v>
      </c>
      <c r="BD335" s="59"/>
      <c r="BE335" s="59"/>
      <c r="BF335" s="59"/>
      <c r="BG335" s="59"/>
      <c r="BH335" s="59">
        <v>0</v>
      </c>
      <c r="BI335" s="59"/>
      <c r="BJ335" s="59"/>
      <c r="BK335" s="59"/>
      <c r="BL335" s="59"/>
      <c r="BM335" s="59">
        <f>AX335-AI335</f>
        <v>0</v>
      </c>
      <c r="BN335" s="59"/>
      <c r="BO335" s="59"/>
      <c r="BP335" s="59"/>
      <c r="BQ335" s="59"/>
      <c r="BR335" s="34"/>
      <c r="BS335" s="34"/>
      <c r="BT335" s="34"/>
      <c r="BU335" s="34"/>
      <c r="BV335" s="34"/>
      <c r="BW335" s="5"/>
      <c r="BX335" s="5"/>
      <c r="BY335" s="5"/>
    </row>
    <row r="336" spans="1:77" ht="14.25" customHeight="1" x14ac:dyDescent="0.2">
      <c r="A336" s="157"/>
      <c r="B336" s="157"/>
      <c r="C336" s="68" t="s">
        <v>107</v>
      </c>
      <c r="D336" s="125"/>
      <c r="E336" s="125"/>
      <c r="F336" s="125"/>
      <c r="G336" s="125"/>
      <c r="H336" s="125"/>
      <c r="I336" s="126"/>
      <c r="J336" s="87"/>
      <c r="K336" s="87"/>
      <c r="L336" s="87"/>
      <c r="M336" s="87"/>
      <c r="N336" s="87"/>
      <c r="O336" s="53"/>
      <c r="P336" s="88"/>
      <c r="Q336" s="88"/>
      <c r="R336" s="88"/>
      <c r="S336" s="88"/>
      <c r="T336" s="88"/>
      <c r="U336" s="88"/>
      <c r="V336" s="88"/>
      <c r="W336" s="88"/>
      <c r="X336" s="89"/>
      <c r="Y336" s="59"/>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34"/>
      <c r="BS336" s="34"/>
      <c r="BT336" s="34"/>
      <c r="BU336" s="34"/>
      <c r="BV336" s="34"/>
      <c r="BW336" s="5"/>
      <c r="BX336" s="5"/>
      <c r="BY336" s="5"/>
    </row>
    <row r="337" spans="1:77" ht="39" customHeight="1" x14ac:dyDescent="0.2">
      <c r="A337" s="157">
        <v>1</v>
      </c>
      <c r="B337" s="157"/>
      <c r="C337" s="82" t="s">
        <v>108</v>
      </c>
      <c r="D337" s="85"/>
      <c r="E337" s="85"/>
      <c r="F337" s="85"/>
      <c r="G337" s="85"/>
      <c r="H337" s="85"/>
      <c r="I337" s="86"/>
      <c r="J337" s="87" t="s">
        <v>122</v>
      </c>
      <c r="K337" s="87"/>
      <c r="L337" s="87"/>
      <c r="M337" s="87"/>
      <c r="N337" s="87"/>
      <c r="O337" s="53" t="s">
        <v>102</v>
      </c>
      <c r="P337" s="88"/>
      <c r="Q337" s="88"/>
      <c r="R337" s="88"/>
      <c r="S337" s="88"/>
      <c r="T337" s="88"/>
      <c r="U337" s="88"/>
      <c r="V337" s="88"/>
      <c r="W337" s="88"/>
      <c r="X337" s="89"/>
      <c r="Y337" s="59">
        <v>100</v>
      </c>
      <c r="Z337" s="59"/>
      <c r="AA337" s="59"/>
      <c r="AB337" s="59"/>
      <c r="AC337" s="59"/>
      <c r="AD337" s="59">
        <v>0</v>
      </c>
      <c r="AE337" s="59"/>
      <c r="AF337" s="59"/>
      <c r="AG337" s="59"/>
      <c r="AH337" s="59"/>
      <c r="AI337" s="59">
        <v>100</v>
      </c>
      <c r="AJ337" s="59"/>
      <c r="AK337" s="59"/>
      <c r="AL337" s="59"/>
      <c r="AM337" s="59"/>
      <c r="AN337" s="59">
        <v>100</v>
      </c>
      <c r="AO337" s="59"/>
      <c r="AP337" s="59"/>
      <c r="AQ337" s="59"/>
      <c r="AR337" s="59"/>
      <c r="AS337" s="59">
        <v>0</v>
      </c>
      <c r="AT337" s="59"/>
      <c r="AU337" s="59"/>
      <c r="AV337" s="59"/>
      <c r="AW337" s="59"/>
      <c r="AX337" s="59">
        <v>100</v>
      </c>
      <c r="AY337" s="59"/>
      <c r="AZ337" s="59"/>
      <c r="BA337" s="59"/>
      <c r="BB337" s="59"/>
      <c r="BC337" s="59">
        <v>0</v>
      </c>
      <c r="BD337" s="59"/>
      <c r="BE337" s="59"/>
      <c r="BF337" s="59"/>
      <c r="BG337" s="59"/>
      <c r="BH337" s="59">
        <v>0</v>
      </c>
      <c r="BI337" s="59"/>
      <c r="BJ337" s="59"/>
      <c r="BK337" s="59"/>
      <c r="BL337" s="59"/>
      <c r="BM337" s="59">
        <v>0</v>
      </c>
      <c r="BN337" s="59"/>
      <c r="BO337" s="59"/>
      <c r="BP337" s="59"/>
      <c r="BQ337" s="59"/>
      <c r="BR337" s="34"/>
      <c r="BS337" s="34"/>
      <c r="BT337" s="34"/>
      <c r="BU337" s="34"/>
      <c r="BV337" s="34"/>
      <c r="BW337" s="5"/>
      <c r="BX337" s="5"/>
      <c r="BY337" s="5"/>
    </row>
    <row r="338" spans="1:77" ht="39" customHeight="1" x14ac:dyDescent="0.2">
      <c r="A338" s="157">
        <v>2</v>
      </c>
      <c r="B338" s="157"/>
      <c r="C338" s="82" t="s">
        <v>359</v>
      </c>
      <c r="D338" s="85"/>
      <c r="E338" s="85"/>
      <c r="F338" s="85"/>
      <c r="G338" s="85"/>
      <c r="H338" s="85"/>
      <c r="I338" s="86"/>
      <c r="J338" s="87" t="s">
        <v>122</v>
      </c>
      <c r="K338" s="87"/>
      <c r="L338" s="87"/>
      <c r="M338" s="87"/>
      <c r="N338" s="87"/>
      <c r="O338" s="53" t="s">
        <v>102</v>
      </c>
      <c r="P338" s="88"/>
      <c r="Q338" s="88"/>
      <c r="R338" s="88"/>
      <c r="S338" s="88"/>
      <c r="T338" s="88"/>
      <c r="U338" s="88"/>
      <c r="V338" s="88"/>
      <c r="W338" s="88"/>
      <c r="X338" s="89"/>
      <c r="Y338" s="59">
        <v>100</v>
      </c>
      <c r="Z338" s="59"/>
      <c r="AA338" s="59"/>
      <c r="AB338" s="59"/>
      <c r="AC338" s="59"/>
      <c r="AD338" s="59">
        <v>0</v>
      </c>
      <c r="AE338" s="59"/>
      <c r="AF338" s="59"/>
      <c r="AG338" s="59"/>
      <c r="AH338" s="59"/>
      <c r="AI338" s="59">
        <v>100</v>
      </c>
      <c r="AJ338" s="59"/>
      <c r="AK338" s="59"/>
      <c r="AL338" s="59"/>
      <c r="AM338" s="59"/>
      <c r="AN338" s="59">
        <v>100</v>
      </c>
      <c r="AO338" s="59"/>
      <c r="AP338" s="59"/>
      <c r="AQ338" s="59"/>
      <c r="AR338" s="59"/>
      <c r="AS338" s="59">
        <v>0</v>
      </c>
      <c r="AT338" s="59"/>
      <c r="AU338" s="59"/>
      <c r="AV338" s="59"/>
      <c r="AW338" s="59"/>
      <c r="AX338" s="59">
        <v>100</v>
      </c>
      <c r="AY338" s="59"/>
      <c r="AZ338" s="59"/>
      <c r="BA338" s="59"/>
      <c r="BB338" s="59"/>
      <c r="BC338" s="59">
        <v>0</v>
      </c>
      <c r="BD338" s="59"/>
      <c r="BE338" s="59"/>
      <c r="BF338" s="59"/>
      <c r="BG338" s="59"/>
      <c r="BH338" s="59">
        <v>0</v>
      </c>
      <c r="BI338" s="59"/>
      <c r="BJ338" s="59"/>
      <c r="BK338" s="59"/>
      <c r="BL338" s="59"/>
      <c r="BM338" s="59">
        <v>0</v>
      </c>
      <c r="BN338" s="59"/>
      <c r="BO338" s="59"/>
      <c r="BP338" s="59"/>
      <c r="BQ338" s="59"/>
      <c r="BR338" s="34"/>
      <c r="BS338" s="34"/>
      <c r="BT338" s="34"/>
      <c r="BU338" s="34"/>
      <c r="BV338" s="34"/>
      <c r="BW338" s="5"/>
      <c r="BX338" s="5"/>
      <c r="BY338" s="5"/>
    </row>
    <row r="339" spans="1:77" s="26" customFormat="1" ht="39" customHeight="1" x14ac:dyDescent="0.2">
      <c r="A339" s="160">
        <v>17</v>
      </c>
      <c r="B339" s="160"/>
      <c r="C339" s="68" t="s">
        <v>228</v>
      </c>
      <c r="D339" s="125"/>
      <c r="E339" s="125"/>
      <c r="F339" s="125"/>
      <c r="G339" s="125"/>
      <c r="H339" s="125"/>
      <c r="I339" s="126"/>
      <c r="J339" s="87"/>
      <c r="K339" s="87"/>
      <c r="L339" s="87"/>
      <c r="M339" s="87"/>
      <c r="N339" s="87"/>
      <c r="O339" s="53"/>
      <c r="P339" s="88"/>
      <c r="Q339" s="88"/>
      <c r="R339" s="88"/>
      <c r="S339" s="88"/>
      <c r="T339" s="88"/>
      <c r="U339" s="88"/>
      <c r="V339" s="88"/>
      <c r="W339" s="88"/>
      <c r="X339" s="89"/>
      <c r="Y339" s="59"/>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34"/>
      <c r="BS339" s="34"/>
      <c r="BT339" s="34"/>
      <c r="BU339" s="34"/>
      <c r="BV339" s="34"/>
      <c r="BW339" s="27"/>
      <c r="BX339" s="27"/>
      <c r="BY339" s="27"/>
    </row>
    <row r="340" spans="1:77" ht="14.25" customHeight="1" x14ac:dyDescent="0.2">
      <c r="A340" s="157"/>
      <c r="B340" s="157"/>
      <c r="C340" s="68" t="s">
        <v>96</v>
      </c>
      <c r="D340" s="125"/>
      <c r="E340" s="125"/>
      <c r="F340" s="125"/>
      <c r="G340" s="125"/>
      <c r="H340" s="125"/>
      <c r="I340" s="126"/>
      <c r="J340" s="87"/>
      <c r="K340" s="87"/>
      <c r="L340" s="87"/>
      <c r="M340" s="87"/>
      <c r="N340" s="87"/>
      <c r="O340" s="53"/>
      <c r="P340" s="88"/>
      <c r="Q340" s="88"/>
      <c r="R340" s="88"/>
      <c r="S340" s="88"/>
      <c r="T340" s="88"/>
      <c r="U340" s="88"/>
      <c r="V340" s="88"/>
      <c r="W340" s="88"/>
      <c r="X340" s="89"/>
      <c r="Y340" s="59"/>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34"/>
      <c r="BS340" s="34"/>
      <c r="BT340" s="34"/>
      <c r="BU340" s="34"/>
      <c r="BV340" s="34"/>
      <c r="BW340" s="5"/>
      <c r="BX340" s="5"/>
      <c r="BY340" s="5"/>
    </row>
    <row r="341" spans="1:77" ht="39" customHeight="1" x14ac:dyDescent="0.2">
      <c r="A341" s="157">
        <v>1</v>
      </c>
      <c r="B341" s="157"/>
      <c r="C341" s="82" t="s">
        <v>271</v>
      </c>
      <c r="D341" s="85"/>
      <c r="E341" s="85"/>
      <c r="F341" s="85"/>
      <c r="G341" s="85"/>
      <c r="H341" s="85"/>
      <c r="I341" s="86"/>
      <c r="J341" s="87" t="s">
        <v>124</v>
      </c>
      <c r="K341" s="87"/>
      <c r="L341" s="87"/>
      <c r="M341" s="87"/>
      <c r="N341" s="87"/>
      <c r="O341" s="53" t="s">
        <v>99</v>
      </c>
      <c r="P341" s="88"/>
      <c r="Q341" s="88"/>
      <c r="R341" s="88"/>
      <c r="S341" s="88"/>
      <c r="T341" s="88"/>
      <c r="U341" s="88"/>
      <c r="V341" s="88"/>
      <c r="W341" s="88"/>
      <c r="X341" s="89"/>
      <c r="Y341" s="59">
        <v>1708724</v>
      </c>
      <c r="Z341" s="59"/>
      <c r="AA341" s="59"/>
      <c r="AB341" s="59"/>
      <c r="AC341" s="59"/>
      <c r="AD341" s="59">
        <v>0</v>
      </c>
      <c r="AE341" s="59"/>
      <c r="AF341" s="59"/>
      <c r="AG341" s="59"/>
      <c r="AH341" s="59"/>
      <c r="AI341" s="59">
        <f>Y341+AD341</f>
        <v>1708724</v>
      </c>
      <c r="AJ341" s="59"/>
      <c r="AK341" s="59"/>
      <c r="AL341" s="59"/>
      <c r="AM341" s="59"/>
      <c r="AN341" s="59">
        <v>1670626.18</v>
      </c>
      <c r="AO341" s="59"/>
      <c r="AP341" s="59"/>
      <c r="AQ341" s="59"/>
      <c r="AR341" s="59"/>
      <c r="AS341" s="59">
        <v>0</v>
      </c>
      <c r="AT341" s="59"/>
      <c r="AU341" s="59"/>
      <c r="AV341" s="59"/>
      <c r="AW341" s="59"/>
      <c r="AX341" s="59">
        <f>AN341+AS341</f>
        <v>1670626.18</v>
      </c>
      <c r="AY341" s="59"/>
      <c r="AZ341" s="59"/>
      <c r="BA341" s="59"/>
      <c r="BB341" s="59"/>
      <c r="BC341" s="59">
        <f>AN341-Y341</f>
        <v>-38097.820000000065</v>
      </c>
      <c r="BD341" s="59"/>
      <c r="BE341" s="59"/>
      <c r="BF341" s="59"/>
      <c r="BG341" s="59"/>
      <c r="BH341" s="59">
        <v>0</v>
      </c>
      <c r="BI341" s="59"/>
      <c r="BJ341" s="59"/>
      <c r="BK341" s="59"/>
      <c r="BL341" s="59"/>
      <c r="BM341" s="59">
        <f>AX341-AI341</f>
        <v>-38097.820000000065</v>
      </c>
      <c r="BN341" s="59"/>
      <c r="BO341" s="59"/>
      <c r="BP341" s="59"/>
      <c r="BQ341" s="59"/>
      <c r="BR341" s="34"/>
      <c r="BS341" s="34"/>
      <c r="BT341" s="34"/>
      <c r="BU341" s="34"/>
      <c r="BV341" s="34"/>
      <c r="BW341" s="5"/>
      <c r="BX341" s="5"/>
      <c r="BY341" s="5"/>
    </row>
    <row r="342" spans="1:77" ht="39" customHeight="1" x14ac:dyDescent="0.2">
      <c r="A342" s="157">
        <v>2</v>
      </c>
      <c r="B342" s="157"/>
      <c r="C342" s="82" t="s">
        <v>360</v>
      </c>
      <c r="D342" s="85"/>
      <c r="E342" s="85"/>
      <c r="F342" s="85"/>
      <c r="G342" s="85"/>
      <c r="H342" s="85"/>
      <c r="I342" s="86"/>
      <c r="J342" s="87" t="s">
        <v>124</v>
      </c>
      <c r="K342" s="87"/>
      <c r="L342" s="87"/>
      <c r="M342" s="87"/>
      <c r="N342" s="87"/>
      <c r="O342" s="53" t="s">
        <v>99</v>
      </c>
      <c r="P342" s="88"/>
      <c r="Q342" s="88"/>
      <c r="R342" s="88"/>
      <c r="S342" s="88"/>
      <c r="T342" s="88"/>
      <c r="U342" s="88"/>
      <c r="V342" s="88"/>
      <c r="W342" s="88"/>
      <c r="X342" s="89"/>
      <c r="Y342" s="59">
        <v>0</v>
      </c>
      <c r="Z342" s="59"/>
      <c r="AA342" s="59"/>
      <c r="AB342" s="59"/>
      <c r="AC342" s="59"/>
      <c r="AD342" s="59">
        <v>1614740</v>
      </c>
      <c r="AE342" s="59"/>
      <c r="AF342" s="59"/>
      <c r="AG342" s="59"/>
      <c r="AH342" s="59"/>
      <c r="AI342" s="59">
        <f>Y342+AD342</f>
        <v>1614740</v>
      </c>
      <c r="AJ342" s="59"/>
      <c r="AK342" s="59"/>
      <c r="AL342" s="59"/>
      <c r="AM342" s="59"/>
      <c r="AN342" s="59">
        <f>Y342</f>
        <v>0</v>
      </c>
      <c r="AO342" s="59"/>
      <c r="AP342" s="59"/>
      <c r="AQ342" s="59"/>
      <c r="AR342" s="59"/>
      <c r="AS342" s="59">
        <v>1575020.5</v>
      </c>
      <c r="AT342" s="59"/>
      <c r="AU342" s="59"/>
      <c r="AV342" s="59"/>
      <c r="AW342" s="59"/>
      <c r="AX342" s="59">
        <f>AN342+AS342</f>
        <v>1575020.5</v>
      </c>
      <c r="AY342" s="59"/>
      <c r="AZ342" s="59"/>
      <c r="BA342" s="59"/>
      <c r="BB342" s="59"/>
      <c r="BC342" s="59">
        <f>AN342-Y342</f>
        <v>0</v>
      </c>
      <c r="BD342" s="59"/>
      <c r="BE342" s="59"/>
      <c r="BF342" s="59"/>
      <c r="BG342" s="59"/>
      <c r="BH342" s="59">
        <v>0</v>
      </c>
      <c r="BI342" s="59"/>
      <c r="BJ342" s="59"/>
      <c r="BK342" s="59"/>
      <c r="BL342" s="59"/>
      <c r="BM342" s="59">
        <f>AX342-AI342</f>
        <v>-39719.5</v>
      </c>
      <c r="BN342" s="59"/>
      <c r="BO342" s="59"/>
      <c r="BP342" s="59"/>
      <c r="BQ342" s="59"/>
      <c r="BR342" s="34"/>
      <c r="BS342" s="34"/>
      <c r="BT342" s="34"/>
      <c r="BU342" s="34"/>
      <c r="BV342" s="34"/>
      <c r="BW342" s="5"/>
      <c r="BX342" s="5"/>
      <c r="BY342" s="5"/>
    </row>
    <row r="343" spans="1:77" ht="15" customHeight="1" x14ac:dyDescent="0.2">
      <c r="A343" s="157"/>
      <c r="B343" s="157"/>
      <c r="C343" s="68" t="s">
        <v>105</v>
      </c>
      <c r="D343" s="125"/>
      <c r="E343" s="125"/>
      <c r="F343" s="125"/>
      <c r="G343" s="125"/>
      <c r="H343" s="125"/>
      <c r="I343" s="126"/>
      <c r="J343" s="87"/>
      <c r="K343" s="87"/>
      <c r="L343" s="87"/>
      <c r="M343" s="87"/>
      <c r="N343" s="87"/>
      <c r="O343" s="53"/>
      <c r="P343" s="88"/>
      <c r="Q343" s="88"/>
      <c r="R343" s="88"/>
      <c r="S343" s="88"/>
      <c r="T343" s="88"/>
      <c r="U343" s="88"/>
      <c r="V343" s="88"/>
      <c r="W343" s="88"/>
      <c r="X343" s="89"/>
      <c r="Y343" s="59"/>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34"/>
      <c r="BS343" s="34"/>
      <c r="BT343" s="34"/>
      <c r="BU343" s="34"/>
      <c r="BV343" s="34"/>
      <c r="BW343" s="5"/>
      <c r="BX343" s="5"/>
      <c r="BY343" s="5"/>
    </row>
    <row r="344" spans="1:77" ht="39" customHeight="1" x14ac:dyDescent="0.2">
      <c r="A344" s="157">
        <v>1</v>
      </c>
      <c r="B344" s="157"/>
      <c r="C344" s="82" t="s">
        <v>272</v>
      </c>
      <c r="D344" s="85"/>
      <c r="E344" s="85"/>
      <c r="F344" s="85"/>
      <c r="G344" s="85"/>
      <c r="H344" s="85"/>
      <c r="I344" s="86"/>
      <c r="J344" s="87" t="s">
        <v>103</v>
      </c>
      <c r="K344" s="87"/>
      <c r="L344" s="87"/>
      <c r="M344" s="87"/>
      <c r="N344" s="87"/>
      <c r="O344" s="53" t="s">
        <v>101</v>
      </c>
      <c r="P344" s="88"/>
      <c r="Q344" s="88"/>
      <c r="R344" s="88"/>
      <c r="S344" s="88"/>
      <c r="T344" s="88"/>
      <c r="U344" s="88"/>
      <c r="V344" s="88"/>
      <c r="W344" s="88"/>
      <c r="X344" s="89"/>
      <c r="Y344" s="59">
        <v>117</v>
      </c>
      <c r="Z344" s="59"/>
      <c r="AA344" s="59"/>
      <c r="AB344" s="59"/>
      <c r="AC344" s="59"/>
      <c r="AD344" s="59">
        <v>0</v>
      </c>
      <c r="AE344" s="59"/>
      <c r="AF344" s="59"/>
      <c r="AG344" s="59"/>
      <c r="AH344" s="59"/>
      <c r="AI344" s="59">
        <f>Y344+AD344</f>
        <v>117</v>
      </c>
      <c r="AJ344" s="59"/>
      <c r="AK344" s="59"/>
      <c r="AL344" s="59"/>
      <c r="AM344" s="59"/>
      <c r="AN344" s="59">
        <v>117</v>
      </c>
      <c r="AO344" s="59"/>
      <c r="AP344" s="59"/>
      <c r="AQ344" s="59"/>
      <c r="AR344" s="59"/>
      <c r="AS344" s="59">
        <v>0</v>
      </c>
      <c r="AT344" s="59"/>
      <c r="AU344" s="59"/>
      <c r="AV344" s="59"/>
      <c r="AW344" s="59"/>
      <c r="AX344" s="59">
        <f>AN344+AS344</f>
        <v>117</v>
      </c>
      <c r="AY344" s="59"/>
      <c r="AZ344" s="59"/>
      <c r="BA344" s="59"/>
      <c r="BB344" s="59"/>
      <c r="BC344" s="59">
        <f>AN344-Y344</f>
        <v>0</v>
      </c>
      <c r="BD344" s="59"/>
      <c r="BE344" s="59"/>
      <c r="BF344" s="59"/>
      <c r="BG344" s="59"/>
      <c r="BH344" s="59">
        <v>0</v>
      </c>
      <c r="BI344" s="59"/>
      <c r="BJ344" s="59"/>
      <c r="BK344" s="59"/>
      <c r="BL344" s="59"/>
      <c r="BM344" s="59">
        <f>AX344-AI344</f>
        <v>0</v>
      </c>
      <c r="BN344" s="59"/>
      <c r="BO344" s="59"/>
      <c r="BP344" s="59"/>
      <c r="BQ344" s="59"/>
      <c r="BR344" s="34"/>
      <c r="BS344" s="34"/>
      <c r="BT344" s="34"/>
      <c r="BU344" s="34"/>
      <c r="BV344" s="34"/>
      <c r="BW344" s="5"/>
      <c r="BX344" s="5"/>
      <c r="BY344" s="5"/>
    </row>
    <row r="345" spans="1:77" ht="39" customHeight="1" x14ac:dyDescent="0.2">
      <c r="A345" s="157">
        <v>2</v>
      </c>
      <c r="B345" s="157"/>
      <c r="C345" s="82" t="s">
        <v>361</v>
      </c>
      <c r="D345" s="85"/>
      <c r="E345" s="85"/>
      <c r="F345" s="85"/>
      <c r="G345" s="85"/>
      <c r="H345" s="85"/>
      <c r="I345" s="86"/>
      <c r="J345" s="87" t="s">
        <v>103</v>
      </c>
      <c r="K345" s="87"/>
      <c r="L345" s="87"/>
      <c r="M345" s="87"/>
      <c r="N345" s="87"/>
      <c r="O345" s="53" t="s">
        <v>101</v>
      </c>
      <c r="P345" s="88"/>
      <c r="Q345" s="88"/>
      <c r="R345" s="88"/>
      <c r="S345" s="88"/>
      <c r="T345" s="88"/>
      <c r="U345" s="88"/>
      <c r="V345" s="88"/>
      <c r="W345" s="88"/>
      <c r="X345" s="89"/>
      <c r="Y345" s="59">
        <v>0</v>
      </c>
      <c r="Z345" s="59"/>
      <c r="AA345" s="59"/>
      <c r="AB345" s="59"/>
      <c r="AC345" s="59"/>
      <c r="AD345" s="59">
        <v>18</v>
      </c>
      <c r="AE345" s="59"/>
      <c r="AF345" s="59"/>
      <c r="AG345" s="59"/>
      <c r="AH345" s="59"/>
      <c r="AI345" s="59">
        <f>Y345+AD345</f>
        <v>18</v>
      </c>
      <c r="AJ345" s="59"/>
      <c r="AK345" s="59"/>
      <c r="AL345" s="59"/>
      <c r="AM345" s="59"/>
      <c r="AN345" s="59">
        <v>0</v>
      </c>
      <c r="AO345" s="59"/>
      <c r="AP345" s="59"/>
      <c r="AQ345" s="59"/>
      <c r="AR345" s="59"/>
      <c r="AS345" s="59">
        <v>18</v>
      </c>
      <c r="AT345" s="59"/>
      <c r="AU345" s="59"/>
      <c r="AV345" s="59"/>
      <c r="AW345" s="59"/>
      <c r="AX345" s="59">
        <f>AN345+AS345</f>
        <v>18</v>
      </c>
      <c r="AY345" s="59"/>
      <c r="AZ345" s="59"/>
      <c r="BA345" s="59"/>
      <c r="BB345" s="59"/>
      <c r="BC345" s="59">
        <f>AN345-Y345</f>
        <v>0</v>
      </c>
      <c r="BD345" s="59"/>
      <c r="BE345" s="59"/>
      <c r="BF345" s="59"/>
      <c r="BG345" s="59"/>
      <c r="BH345" s="59">
        <v>0</v>
      </c>
      <c r="BI345" s="59"/>
      <c r="BJ345" s="59"/>
      <c r="BK345" s="59"/>
      <c r="BL345" s="59"/>
      <c r="BM345" s="59">
        <f>AX345-AI345</f>
        <v>0</v>
      </c>
      <c r="BN345" s="59"/>
      <c r="BO345" s="59"/>
      <c r="BP345" s="59"/>
      <c r="BQ345" s="59"/>
      <c r="BR345" s="34"/>
      <c r="BS345" s="34"/>
      <c r="BT345" s="34"/>
      <c r="BU345" s="34"/>
      <c r="BV345" s="34"/>
      <c r="BW345" s="5"/>
      <c r="BX345" s="5"/>
      <c r="BY345" s="5"/>
    </row>
    <row r="346" spans="1:77" ht="13.5" customHeight="1" x14ac:dyDescent="0.2">
      <c r="A346" s="157"/>
      <c r="B346" s="157"/>
      <c r="C346" s="68" t="s">
        <v>106</v>
      </c>
      <c r="D346" s="125"/>
      <c r="E346" s="125"/>
      <c r="F346" s="125"/>
      <c r="G346" s="125"/>
      <c r="H346" s="125"/>
      <c r="I346" s="126"/>
      <c r="J346" s="87"/>
      <c r="K346" s="87"/>
      <c r="L346" s="87"/>
      <c r="M346" s="87"/>
      <c r="N346" s="87"/>
      <c r="O346" s="53"/>
      <c r="P346" s="88"/>
      <c r="Q346" s="88"/>
      <c r="R346" s="88"/>
      <c r="S346" s="88"/>
      <c r="T346" s="88"/>
      <c r="U346" s="88"/>
      <c r="V346" s="88"/>
      <c r="W346" s="88"/>
      <c r="X346" s="89"/>
      <c r="Y346" s="59"/>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34"/>
      <c r="BS346" s="34"/>
      <c r="BT346" s="34"/>
      <c r="BU346" s="34"/>
      <c r="BV346" s="34"/>
      <c r="BW346" s="5"/>
      <c r="BX346" s="5"/>
      <c r="BY346" s="5"/>
    </row>
    <row r="347" spans="1:77" ht="27.75" customHeight="1" x14ac:dyDescent="0.2">
      <c r="A347" s="157">
        <v>1</v>
      </c>
      <c r="B347" s="157"/>
      <c r="C347" s="82" t="s">
        <v>273</v>
      </c>
      <c r="D347" s="85"/>
      <c r="E347" s="85"/>
      <c r="F347" s="85"/>
      <c r="G347" s="85"/>
      <c r="H347" s="85"/>
      <c r="I347" s="86"/>
      <c r="J347" s="87" t="s">
        <v>125</v>
      </c>
      <c r="K347" s="87"/>
      <c r="L347" s="87"/>
      <c r="M347" s="87"/>
      <c r="N347" s="87"/>
      <c r="O347" s="53" t="s">
        <v>102</v>
      </c>
      <c r="P347" s="88"/>
      <c r="Q347" s="88"/>
      <c r="R347" s="88"/>
      <c r="S347" s="88"/>
      <c r="T347" s="88"/>
      <c r="U347" s="88"/>
      <c r="V347" s="88"/>
      <c r="W347" s="88"/>
      <c r="X347" s="89"/>
      <c r="Y347" s="59">
        <f>Y341/Y344</f>
        <v>14604.478632478633</v>
      </c>
      <c r="Z347" s="59"/>
      <c r="AA347" s="59"/>
      <c r="AB347" s="59"/>
      <c r="AC347" s="59"/>
      <c r="AD347" s="59">
        <v>0</v>
      </c>
      <c r="AE347" s="59"/>
      <c r="AF347" s="59"/>
      <c r="AG347" s="59"/>
      <c r="AH347" s="59"/>
      <c r="AI347" s="59">
        <f>Y347+AD347</f>
        <v>14604.478632478633</v>
      </c>
      <c r="AJ347" s="59"/>
      <c r="AK347" s="59"/>
      <c r="AL347" s="59"/>
      <c r="AM347" s="59"/>
      <c r="AN347" s="59">
        <f>AN341/AN344</f>
        <v>14278.856239316239</v>
      </c>
      <c r="AO347" s="59"/>
      <c r="AP347" s="59"/>
      <c r="AQ347" s="59"/>
      <c r="AR347" s="59"/>
      <c r="AS347" s="59">
        <v>0</v>
      </c>
      <c r="AT347" s="59"/>
      <c r="AU347" s="59"/>
      <c r="AV347" s="59"/>
      <c r="AW347" s="59"/>
      <c r="AX347" s="59">
        <f>AN347+AS347</f>
        <v>14278.856239316239</v>
      </c>
      <c r="AY347" s="59"/>
      <c r="AZ347" s="59"/>
      <c r="BA347" s="59"/>
      <c r="BB347" s="59"/>
      <c r="BC347" s="59">
        <v>0</v>
      </c>
      <c r="BD347" s="59"/>
      <c r="BE347" s="59"/>
      <c r="BF347" s="59"/>
      <c r="BG347" s="59"/>
      <c r="BH347" s="59">
        <v>0</v>
      </c>
      <c r="BI347" s="59"/>
      <c r="BJ347" s="59"/>
      <c r="BK347" s="59"/>
      <c r="BL347" s="59"/>
      <c r="BM347" s="59">
        <v>0</v>
      </c>
      <c r="BN347" s="59"/>
      <c r="BO347" s="59"/>
      <c r="BP347" s="59"/>
      <c r="BQ347" s="59"/>
      <c r="BR347" s="34"/>
      <c r="BS347" s="34"/>
      <c r="BT347" s="34"/>
      <c r="BU347" s="34"/>
      <c r="BV347" s="34"/>
      <c r="BW347" s="5"/>
      <c r="BX347" s="5"/>
      <c r="BY347" s="5"/>
    </row>
    <row r="348" spans="1:77" ht="27.75" customHeight="1" x14ac:dyDescent="0.2">
      <c r="A348" s="157">
        <v>2</v>
      </c>
      <c r="B348" s="157"/>
      <c r="C348" s="82" t="s">
        <v>362</v>
      </c>
      <c r="D348" s="85"/>
      <c r="E348" s="85"/>
      <c r="F348" s="85"/>
      <c r="G348" s="85"/>
      <c r="H348" s="85"/>
      <c r="I348" s="86"/>
      <c r="J348" s="87" t="s">
        <v>125</v>
      </c>
      <c r="K348" s="87"/>
      <c r="L348" s="87"/>
      <c r="M348" s="87"/>
      <c r="N348" s="87"/>
      <c r="O348" s="53" t="s">
        <v>102</v>
      </c>
      <c r="P348" s="88"/>
      <c r="Q348" s="88"/>
      <c r="R348" s="88"/>
      <c r="S348" s="88"/>
      <c r="T348" s="88"/>
      <c r="U348" s="88"/>
      <c r="V348" s="88"/>
      <c r="W348" s="88"/>
      <c r="X348" s="89"/>
      <c r="Y348" s="59">
        <v>0</v>
      </c>
      <c r="Z348" s="59"/>
      <c r="AA348" s="59"/>
      <c r="AB348" s="59"/>
      <c r="AC348" s="59"/>
      <c r="AD348" s="59">
        <f>AD342/AD345</f>
        <v>89707.777777777781</v>
      </c>
      <c r="AE348" s="59"/>
      <c r="AF348" s="59"/>
      <c r="AG348" s="59"/>
      <c r="AH348" s="59"/>
      <c r="AI348" s="59">
        <f>Y348+AD348</f>
        <v>89707.777777777781</v>
      </c>
      <c r="AJ348" s="59"/>
      <c r="AK348" s="59"/>
      <c r="AL348" s="59"/>
      <c r="AM348" s="59"/>
      <c r="AN348" s="59">
        <v>0</v>
      </c>
      <c r="AO348" s="59"/>
      <c r="AP348" s="59"/>
      <c r="AQ348" s="59"/>
      <c r="AR348" s="59"/>
      <c r="AS348" s="59">
        <f>AS342/AS345</f>
        <v>87501.138888888891</v>
      </c>
      <c r="AT348" s="59"/>
      <c r="AU348" s="59"/>
      <c r="AV348" s="59"/>
      <c r="AW348" s="59"/>
      <c r="AX348" s="59">
        <f>AN348+AS348</f>
        <v>87501.138888888891</v>
      </c>
      <c r="AY348" s="59"/>
      <c r="AZ348" s="59"/>
      <c r="BA348" s="59"/>
      <c r="BB348" s="59"/>
      <c r="BC348" s="59">
        <v>0</v>
      </c>
      <c r="BD348" s="59"/>
      <c r="BE348" s="59"/>
      <c r="BF348" s="59"/>
      <c r="BG348" s="59"/>
      <c r="BH348" s="59">
        <v>0</v>
      </c>
      <c r="BI348" s="59"/>
      <c r="BJ348" s="59"/>
      <c r="BK348" s="59"/>
      <c r="BL348" s="59"/>
      <c r="BM348" s="59">
        <v>0</v>
      </c>
      <c r="BN348" s="59"/>
      <c r="BO348" s="59"/>
      <c r="BP348" s="59"/>
      <c r="BQ348" s="59"/>
      <c r="BR348" s="34"/>
      <c r="BS348" s="34"/>
      <c r="BT348" s="34"/>
      <c r="BU348" s="34"/>
      <c r="BV348" s="34"/>
      <c r="BW348" s="5"/>
      <c r="BX348" s="5"/>
      <c r="BY348" s="5"/>
    </row>
    <row r="349" spans="1:77" ht="15" customHeight="1" x14ac:dyDescent="0.2">
      <c r="A349" s="162"/>
      <c r="B349" s="164"/>
      <c r="C349" s="68" t="s">
        <v>107</v>
      </c>
      <c r="D349" s="69"/>
      <c r="E349" s="69"/>
      <c r="F349" s="69"/>
      <c r="G349" s="69"/>
      <c r="H349" s="69"/>
      <c r="I349" s="70"/>
      <c r="J349" s="50"/>
      <c r="K349" s="51"/>
      <c r="L349" s="51"/>
      <c r="M349" s="51"/>
      <c r="N349" s="52"/>
      <c r="O349" s="53"/>
      <c r="P349" s="54"/>
      <c r="Q349" s="54"/>
      <c r="R349" s="54"/>
      <c r="S349" s="54"/>
      <c r="T349" s="54"/>
      <c r="U349" s="54"/>
      <c r="V349" s="54"/>
      <c r="W349" s="54"/>
      <c r="X349" s="55"/>
      <c r="Y349" s="56"/>
      <c r="Z349" s="57"/>
      <c r="AA349" s="57"/>
      <c r="AB349" s="57"/>
      <c r="AC349" s="58"/>
      <c r="AD349" s="56"/>
      <c r="AE349" s="57"/>
      <c r="AF349" s="57"/>
      <c r="AG349" s="57"/>
      <c r="AH349" s="58"/>
      <c r="AI349" s="56"/>
      <c r="AJ349" s="57"/>
      <c r="AK349" s="57"/>
      <c r="AL349" s="57"/>
      <c r="AM349" s="58"/>
      <c r="AN349" s="56"/>
      <c r="AO349" s="57"/>
      <c r="AP349" s="57"/>
      <c r="AQ349" s="57"/>
      <c r="AR349" s="58"/>
      <c r="AS349" s="56"/>
      <c r="AT349" s="57"/>
      <c r="AU349" s="57"/>
      <c r="AV349" s="57"/>
      <c r="AW349" s="58"/>
      <c r="AX349" s="56"/>
      <c r="AY349" s="57"/>
      <c r="AZ349" s="57"/>
      <c r="BA349" s="57"/>
      <c r="BB349" s="58"/>
      <c r="BC349" s="56"/>
      <c r="BD349" s="57"/>
      <c r="BE349" s="57"/>
      <c r="BF349" s="57"/>
      <c r="BG349" s="58"/>
      <c r="BH349" s="56"/>
      <c r="BI349" s="57"/>
      <c r="BJ349" s="57"/>
      <c r="BK349" s="57"/>
      <c r="BL349" s="58"/>
      <c r="BM349" s="56"/>
      <c r="BN349" s="57"/>
      <c r="BO349" s="57"/>
      <c r="BP349" s="57"/>
      <c r="BQ349" s="58"/>
      <c r="BR349" s="34"/>
      <c r="BS349" s="34"/>
      <c r="BT349" s="34"/>
      <c r="BU349" s="34"/>
      <c r="BV349" s="34"/>
      <c r="BW349" s="5"/>
      <c r="BX349" s="5"/>
      <c r="BY349" s="5"/>
    </row>
    <row r="350" spans="1:77" ht="39" customHeight="1" x14ac:dyDescent="0.2">
      <c r="A350" s="157">
        <v>1</v>
      </c>
      <c r="B350" s="157"/>
      <c r="C350" s="82" t="s">
        <v>274</v>
      </c>
      <c r="D350" s="85"/>
      <c r="E350" s="85"/>
      <c r="F350" s="85"/>
      <c r="G350" s="85"/>
      <c r="H350" s="85"/>
      <c r="I350" s="86"/>
      <c r="J350" s="87" t="s">
        <v>122</v>
      </c>
      <c r="K350" s="87"/>
      <c r="L350" s="87"/>
      <c r="M350" s="87"/>
      <c r="N350" s="87"/>
      <c r="O350" s="53" t="s">
        <v>102</v>
      </c>
      <c r="P350" s="88"/>
      <c r="Q350" s="88"/>
      <c r="R350" s="88"/>
      <c r="S350" s="88"/>
      <c r="T350" s="88"/>
      <c r="U350" s="88"/>
      <c r="V350" s="88"/>
      <c r="W350" s="88"/>
      <c r="X350" s="89"/>
      <c r="Y350" s="59">
        <v>100</v>
      </c>
      <c r="Z350" s="59"/>
      <c r="AA350" s="59"/>
      <c r="AB350" s="59"/>
      <c r="AC350" s="59"/>
      <c r="AD350" s="59">
        <v>0</v>
      </c>
      <c r="AE350" s="59"/>
      <c r="AF350" s="59"/>
      <c r="AG350" s="59"/>
      <c r="AH350" s="59"/>
      <c r="AI350" s="59">
        <v>100</v>
      </c>
      <c r="AJ350" s="59"/>
      <c r="AK350" s="59"/>
      <c r="AL350" s="59"/>
      <c r="AM350" s="59"/>
      <c r="AN350" s="59">
        <v>100</v>
      </c>
      <c r="AO350" s="59"/>
      <c r="AP350" s="59"/>
      <c r="AQ350" s="59"/>
      <c r="AR350" s="59"/>
      <c r="AS350" s="59">
        <v>0</v>
      </c>
      <c r="AT350" s="59"/>
      <c r="AU350" s="59"/>
      <c r="AV350" s="59"/>
      <c r="AW350" s="59"/>
      <c r="AX350" s="59">
        <v>100</v>
      </c>
      <c r="AY350" s="59"/>
      <c r="AZ350" s="59"/>
      <c r="BA350" s="59"/>
      <c r="BB350" s="59"/>
      <c r="BC350" s="59">
        <v>0</v>
      </c>
      <c r="BD350" s="59"/>
      <c r="BE350" s="59"/>
      <c r="BF350" s="59"/>
      <c r="BG350" s="59"/>
      <c r="BH350" s="59">
        <v>0</v>
      </c>
      <c r="BI350" s="59"/>
      <c r="BJ350" s="59"/>
      <c r="BK350" s="59"/>
      <c r="BL350" s="59"/>
      <c r="BM350" s="59">
        <v>0</v>
      </c>
      <c r="BN350" s="59"/>
      <c r="BO350" s="59"/>
      <c r="BP350" s="59"/>
      <c r="BQ350" s="59"/>
      <c r="BR350" s="34"/>
      <c r="BS350" s="34"/>
      <c r="BT350" s="34"/>
      <c r="BU350" s="34"/>
      <c r="BV350" s="34"/>
      <c r="BW350" s="5"/>
      <c r="BX350" s="5"/>
      <c r="BY350" s="5"/>
    </row>
    <row r="351" spans="1:77" ht="39" customHeight="1" x14ac:dyDescent="0.2">
      <c r="A351" s="157">
        <v>2</v>
      </c>
      <c r="B351" s="157"/>
      <c r="C351" s="82" t="s">
        <v>363</v>
      </c>
      <c r="D351" s="85"/>
      <c r="E351" s="85"/>
      <c r="F351" s="85"/>
      <c r="G351" s="85"/>
      <c r="H351" s="85"/>
      <c r="I351" s="86"/>
      <c r="J351" s="87" t="s">
        <v>122</v>
      </c>
      <c r="K351" s="87"/>
      <c r="L351" s="87"/>
      <c r="M351" s="87"/>
      <c r="N351" s="87"/>
      <c r="O351" s="53" t="s">
        <v>102</v>
      </c>
      <c r="P351" s="88"/>
      <c r="Q351" s="88"/>
      <c r="R351" s="88"/>
      <c r="S351" s="88"/>
      <c r="T351" s="88"/>
      <c r="U351" s="88"/>
      <c r="V351" s="88"/>
      <c r="W351" s="88"/>
      <c r="X351" s="89"/>
      <c r="Y351" s="59">
        <v>0</v>
      </c>
      <c r="Z351" s="59"/>
      <c r="AA351" s="59"/>
      <c r="AB351" s="59"/>
      <c r="AC351" s="59"/>
      <c r="AD351" s="59">
        <v>100</v>
      </c>
      <c r="AE351" s="59"/>
      <c r="AF351" s="59"/>
      <c r="AG351" s="59"/>
      <c r="AH351" s="59"/>
      <c r="AI351" s="59">
        <v>100</v>
      </c>
      <c r="AJ351" s="59"/>
      <c r="AK351" s="59"/>
      <c r="AL351" s="59"/>
      <c r="AM351" s="59"/>
      <c r="AN351" s="59">
        <v>0</v>
      </c>
      <c r="AO351" s="59"/>
      <c r="AP351" s="59"/>
      <c r="AQ351" s="59"/>
      <c r="AR351" s="59"/>
      <c r="AS351" s="59">
        <v>100</v>
      </c>
      <c r="AT351" s="59"/>
      <c r="AU351" s="59"/>
      <c r="AV351" s="59"/>
      <c r="AW351" s="59"/>
      <c r="AX351" s="59">
        <v>100</v>
      </c>
      <c r="AY351" s="59"/>
      <c r="AZ351" s="59"/>
      <c r="BA351" s="59"/>
      <c r="BB351" s="59"/>
      <c r="BC351" s="59">
        <v>0</v>
      </c>
      <c r="BD351" s="59"/>
      <c r="BE351" s="59"/>
      <c r="BF351" s="59"/>
      <c r="BG351" s="59"/>
      <c r="BH351" s="59">
        <v>0</v>
      </c>
      <c r="BI351" s="59"/>
      <c r="BJ351" s="59"/>
      <c r="BK351" s="59"/>
      <c r="BL351" s="59"/>
      <c r="BM351" s="59">
        <v>0</v>
      </c>
      <c r="BN351" s="59"/>
      <c r="BO351" s="59"/>
      <c r="BP351" s="59"/>
      <c r="BQ351" s="59"/>
      <c r="BR351" s="34"/>
      <c r="BS351" s="34"/>
      <c r="BT351" s="34"/>
      <c r="BU351" s="34"/>
      <c r="BV351" s="34"/>
      <c r="BW351" s="5"/>
      <c r="BX351" s="5"/>
      <c r="BY351" s="5"/>
    </row>
    <row r="352" spans="1:77" s="26" customFormat="1" ht="39" customHeight="1" x14ac:dyDescent="0.2">
      <c r="A352" s="160">
        <v>23</v>
      </c>
      <c r="B352" s="160"/>
      <c r="C352" s="68" t="s">
        <v>229</v>
      </c>
      <c r="D352" s="125"/>
      <c r="E352" s="125"/>
      <c r="F352" s="125"/>
      <c r="G352" s="125"/>
      <c r="H352" s="125"/>
      <c r="I352" s="126"/>
      <c r="J352" s="87"/>
      <c r="K352" s="87"/>
      <c r="L352" s="87"/>
      <c r="M352" s="87"/>
      <c r="N352" s="87"/>
      <c r="O352" s="53"/>
      <c r="P352" s="88"/>
      <c r="Q352" s="88"/>
      <c r="R352" s="88"/>
      <c r="S352" s="88"/>
      <c r="T352" s="88"/>
      <c r="U352" s="88"/>
      <c r="V352" s="88"/>
      <c r="W352" s="88"/>
      <c r="X352" s="89"/>
      <c r="Y352" s="59"/>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34"/>
      <c r="BS352" s="34"/>
      <c r="BT352" s="34"/>
      <c r="BU352" s="34"/>
      <c r="BV352" s="34"/>
      <c r="BW352" s="27"/>
      <c r="BX352" s="27"/>
      <c r="BY352" s="27"/>
    </row>
    <row r="353" spans="1:77" ht="14.25" customHeight="1" x14ac:dyDescent="0.2">
      <c r="A353" s="157"/>
      <c r="B353" s="157"/>
      <c r="C353" s="68" t="s">
        <v>96</v>
      </c>
      <c r="D353" s="125"/>
      <c r="E353" s="125"/>
      <c r="F353" s="125"/>
      <c r="G353" s="125"/>
      <c r="H353" s="125"/>
      <c r="I353" s="126"/>
      <c r="J353" s="87"/>
      <c r="K353" s="87"/>
      <c r="L353" s="87"/>
      <c r="M353" s="87"/>
      <c r="N353" s="87"/>
      <c r="O353" s="53"/>
      <c r="P353" s="88"/>
      <c r="Q353" s="88"/>
      <c r="R353" s="88"/>
      <c r="S353" s="88"/>
      <c r="T353" s="88"/>
      <c r="U353" s="88"/>
      <c r="V353" s="88"/>
      <c r="W353" s="88"/>
      <c r="X353" s="89"/>
      <c r="Y353" s="59"/>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34"/>
      <c r="BS353" s="34"/>
      <c r="BT353" s="34"/>
      <c r="BU353" s="34"/>
      <c r="BV353" s="34"/>
      <c r="BW353" s="5"/>
      <c r="BX353" s="5"/>
      <c r="BY353" s="5"/>
    </row>
    <row r="354" spans="1:77" ht="37.5" customHeight="1" x14ac:dyDescent="0.2">
      <c r="A354" s="157">
        <v>1</v>
      </c>
      <c r="B354" s="157"/>
      <c r="C354" s="82" t="s">
        <v>364</v>
      </c>
      <c r="D354" s="85"/>
      <c r="E354" s="85"/>
      <c r="F354" s="85"/>
      <c r="G354" s="85"/>
      <c r="H354" s="85"/>
      <c r="I354" s="86"/>
      <c r="J354" s="87" t="s">
        <v>124</v>
      </c>
      <c r="K354" s="87"/>
      <c r="L354" s="87"/>
      <c r="M354" s="87"/>
      <c r="N354" s="87"/>
      <c r="O354" s="53" t="s">
        <v>99</v>
      </c>
      <c r="P354" s="88"/>
      <c r="Q354" s="88"/>
      <c r="R354" s="88"/>
      <c r="S354" s="88"/>
      <c r="T354" s="88"/>
      <c r="U354" s="88"/>
      <c r="V354" s="88"/>
      <c r="W354" s="88"/>
      <c r="X354" s="89"/>
      <c r="Y354" s="59">
        <v>596080</v>
      </c>
      <c r="Z354" s="59"/>
      <c r="AA354" s="59"/>
      <c r="AB354" s="59"/>
      <c r="AC354" s="59"/>
      <c r="AD354" s="59">
        <v>0</v>
      </c>
      <c r="AE354" s="59"/>
      <c r="AF354" s="59"/>
      <c r="AG354" s="59"/>
      <c r="AH354" s="59"/>
      <c r="AI354" s="59">
        <f t="shared" ref="AI354:AI359" si="19">Y354+AD354</f>
        <v>596080</v>
      </c>
      <c r="AJ354" s="59"/>
      <c r="AK354" s="59"/>
      <c r="AL354" s="59"/>
      <c r="AM354" s="59"/>
      <c r="AN354" s="59">
        <f t="shared" ref="AN354:AN359" si="20">Y354</f>
        <v>596080</v>
      </c>
      <c r="AO354" s="59"/>
      <c r="AP354" s="59"/>
      <c r="AQ354" s="59"/>
      <c r="AR354" s="59"/>
      <c r="AS354" s="59">
        <v>0</v>
      </c>
      <c r="AT354" s="59"/>
      <c r="AU354" s="59"/>
      <c r="AV354" s="59"/>
      <c r="AW354" s="59"/>
      <c r="AX354" s="59">
        <f t="shared" ref="AX354:AX359" si="21">AN354+AS354</f>
        <v>596080</v>
      </c>
      <c r="AY354" s="59"/>
      <c r="AZ354" s="59"/>
      <c r="BA354" s="59"/>
      <c r="BB354" s="59"/>
      <c r="BC354" s="59">
        <f t="shared" ref="BC354:BC359" si="22">AN354-Y354</f>
        <v>0</v>
      </c>
      <c r="BD354" s="59"/>
      <c r="BE354" s="59"/>
      <c r="BF354" s="59"/>
      <c r="BG354" s="59"/>
      <c r="BH354" s="59">
        <v>0</v>
      </c>
      <c r="BI354" s="59"/>
      <c r="BJ354" s="59"/>
      <c r="BK354" s="59"/>
      <c r="BL354" s="59"/>
      <c r="BM354" s="59">
        <f t="shared" ref="BM354:BM359" si="23">AX354-AI354</f>
        <v>0</v>
      </c>
      <c r="BN354" s="59"/>
      <c r="BO354" s="59"/>
      <c r="BP354" s="59"/>
      <c r="BQ354" s="59"/>
      <c r="BR354" s="34"/>
      <c r="BS354" s="34"/>
      <c r="BT354" s="34"/>
      <c r="BU354" s="34"/>
      <c r="BV354" s="34"/>
      <c r="BW354" s="5"/>
      <c r="BX354" s="5"/>
      <c r="BY354" s="5"/>
    </row>
    <row r="355" spans="1:77" ht="37.5" customHeight="1" x14ac:dyDescent="0.2">
      <c r="A355" s="157">
        <v>2</v>
      </c>
      <c r="B355" s="157"/>
      <c r="C355" s="82" t="s">
        <v>365</v>
      </c>
      <c r="D355" s="85"/>
      <c r="E355" s="85"/>
      <c r="F355" s="85"/>
      <c r="G355" s="85"/>
      <c r="H355" s="85"/>
      <c r="I355" s="86"/>
      <c r="J355" s="87" t="s">
        <v>124</v>
      </c>
      <c r="K355" s="87"/>
      <c r="L355" s="87"/>
      <c r="M355" s="87"/>
      <c r="N355" s="87"/>
      <c r="O355" s="53" t="s">
        <v>99</v>
      </c>
      <c r="P355" s="88"/>
      <c r="Q355" s="88"/>
      <c r="R355" s="88"/>
      <c r="S355" s="88"/>
      <c r="T355" s="88"/>
      <c r="U355" s="88"/>
      <c r="V355" s="88"/>
      <c r="W355" s="88"/>
      <c r="X355" s="89"/>
      <c r="Y355" s="59">
        <v>548134</v>
      </c>
      <c r="Z355" s="59"/>
      <c r="AA355" s="59"/>
      <c r="AB355" s="59"/>
      <c r="AC355" s="59"/>
      <c r="AD355" s="59">
        <v>0</v>
      </c>
      <c r="AE355" s="59"/>
      <c r="AF355" s="59"/>
      <c r="AG355" s="59"/>
      <c r="AH355" s="59"/>
      <c r="AI355" s="59">
        <f t="shared" si="19"/>
        <v>548134</v>
      </c>
      <c r="AJ355" s="59"/>
      <c r="AK355" s="59"/>
      <c r="AL355" s="59"/>
      <c r="AM355" s="59"/>
      <c r="AN355" s="59">
        <f t="shared" si="20"/>
        <v>548134</v>
      </c>
      <c r="AO355" s="59"/>
      <c r="AP355" s="59"/>
      <c r="AQ355" s="59"/>
      <c r="AR355" s="59"/>
      <c r="AS355" s="59">
        <v>0</v>
      </c>
      <c r="AT355" s="59"/>
      <c r="AU355" s="59"/>
      <c r="AV355" s="59"/>
      <c r="AW355" s="59"/>
      <c r="AX355" s="59">
        <f t="shared" si="21"/>
        <v>548134</v>
      </c>
      <c r="AY355" s="59"/>
      <c r="AZ355" s="59"/>
      <c r="BA355" s="59"/>
      <c r="BB355" s="59"/>
      <c r="BC355" s="59">
        <f t="shared" si="22"/>
        <v>0</v>
      </c>
      <c r="BD355" s="59"/>
      <c r="BE355" s="59"/>
      <c r="BF355" s="59"/>
      <c r="BG355" s="59"/>
      <c r="BH355" s="59">
        <v>0</v>
      </c>
      <c r="BI355" s="59"/>
      <c r="BJ355" s="59"/>
      <c r="BK355" s="59"/>
      <c r="BL355" s="59"/>
      <c r="BM355" s="59">
        <f t="shared" si="23"/>
        <v>0</v>
      </c>
      <c r="BN355" s="59"/>
      <c r="BO355" s="59"/>
      <c r="BP355" s="59"/>
      <c r="BQ355" s="59"/>
      <c r="BR355" s="34"/>
      <c r="BS355" s="34"/>
      <c r="BT355" s="34"/>
      <c r="BU355" s="34"/>
      <c r="BV355" s="34"/>
      <c r="BW355" s="5"/>
      <c r="BX355" s="5"/>
      <c r="BY355" s="5"/>
    </row>
    <row r="356" spans="1:77" ht="37.5" customHeight="1" x14ac:dyDescent="0.2">
      <c r="A356" s="157">
        <v>3</v>
      </c>
      <c r="B356" s="157"/>
      <c r="C356" s="82" t="s">
        <v>366</v>
      </c>
      <c r="D356" s="85"/>
      <c r="E356" s="85"/>
      <c r="F356" s="85"/>
      <c r="G356" s="85"/>
      <c r="H356" s="85"/>
      <c r="I356" s="86"/>
      <c r="J356" s="87" t="s">
        <v>124</v>
      </c>
      <c r="K356" s="87"/>
      <c r="L356" s="87"/>
      <c r="M356" s="87"/>
      <c r="N356" s="87"/>
      <c r="O356" s="53" t="s">
        <v>99</v>
      </c>
      <c r="P356" s="88"/>
      <c r="Q356" s="88"/>
      <c r="R356" s="88"/>
      <c r="S356" s="88"/>
      <c r="T356" s="88"/>
      <c r="U356" s="88"/>
      <c r="V356" s="88"/>
      <c r="W356" s="88"/>
      <c r="X356" s="89"/>
      <c r="Y356" s="59">
        <v>396855</v>
      </c>
      <c r="Z356" s="59"/>
      <c r="AA356" s="59"/>
      <c r="AB356" s="59"/>
      <c r="AC356" s="59"/>
      <c r="AD356" s="59">
        <v>0</v>
      </c>
      <c r="AE356" s="59"/>
      <c r="AF356" s="59"/>
      <c r="AG356" s="59"/>
      <c r="AH356" s="59"/>
      <c r="AI356" s="59">
        <f t="shared" si="19"/>
        <v>396855</v>
      </c>
      <c r="AJ356" s="59"/>
      <c r="AK356" s="59"/>
      <c r="AL356" s="59"/>
      <c r="AM356" s="59"/>
      <c r="AN356" s="59">
        <f t="shared" si="20"/>
        <v>396855</v>
      </c>
      <c r="AO356" s="59"/>
      <c r="AP356" s="59"/>
      <c r="AQ356" s="59"/>
      <c r="AR356" s="59"/>
      <c r="AS356" s="59">
        <v>0</v>
      </c>
      <c r="AT356" s="59"/>
      <c r="AU356" s="59"/>
      <c r="AV356" s="59"/>
      <c r="AW356" s="59"/>
      <c r="AX356" s="59">
        <f t="shared" si="21"/>
        <v>396855</v>
      </c>
      <c r="AY356" s="59"/>
      <c r="AZ356" s="59"/>
      <c r="BA356" s="59"/>
      <c r="BB356" s="59"/>
      <c r="BC356" s="59">
        <f t="shared" si="22"/>
        <v>0</v>
      </c>
      <c r="BD356" s="59"/>
      <c r="BE356" s="59"/>
      <c r="BF356" s="59"/>
      <c r="BG356" s="59"/>
      <c r="BH356" s="59">
        <v>0</v>
      </c>
      <c r="BI356" s="59"/>
      <c r="BJ356" s="59"/>
      <c r="BK356" s="59"/>
      <c r="BL356" s="59"/>
      <c r="BM356" s="59">
        <f t="shared" si="23"/>
        <v>0</v>
      </c>
      <c r="BN356" s="59"/>
      <c r="BO356" s="59"/>
      <c r="BP356" s="59"/>
      <c r="BQ356" s="59"/>
      <c r="BR356" s="34"/>
      <c r="BS356" s="34"/>
      <c r="BT356" s="34"/>
      <c r="BU356" s="34"/>
      <c r="BV356" s="34"/>
      <c r="BW356" s="5"/>
      <c r="BX356" s="5"/>
      <c r="BY356" s="5"/>
    </row>
    <row r="357" spans="1:77" ht="37.5" customHeight="1" x14ac:dyDescent="0.2">
      <c r="A357" s="157">
        <v>4</v>
      </c>
      <c r="B357" s="157"/>
      <c r="C357" s="82" t="s">
        <v>367</v>
      </c>
      <c r="D357" s="85"/>
      <c r="E357" s="85"/>
      <c r="F357" s="85"/>
      <c r="G357" s="85"/>
      <c r="H357" s="85"/>
      <c r="I357" s="86"/>
      <c r="J357" s="87" t="s">
        <v>124</v>
      </c>
      <c r="K357" s="87"/>
      <c r="L357" s="87"/>
      <c r="M357" s="87"/>
      <c r="N357" s="87"/>
      <c r="O357" s="53" t="s">
        <v>99</v>
      </c>
      <c r="P357" s="88"/>
      <c r="Q357" s="88"/>
      <c r="R357" s="88"/>
      <c r="S357" s="88"/>
      <c r="T357" s="88"/>
      <c r="U357" s="88"/>
      <c r="V357" s="88"/>
      <c r="W357" s="88"/>
      <c r="X357" s="89"/>
      <c r="Y357" s="59">
        <v>1269072</v>
      </c>
      <c r="Z357" s="59"/>
      <c r="AA357" s="59"/>
      <c r="AB357" s="59"/>
      <c r="AC357" s="59"/>
      <c r="AD357" s="59">
        <v>0</v>
      </c>
      <c r="AE357" s="59"/>
      <c r="AF357" s="59"/>
      <c r="AG357" s="59"/>
      <c r="AH357" s="59"/>
      <c r="AI357" s="59">
        <f t="shared" si="19"/>
        <v>1269072</v>
      </c>
      <c r="AJ357" s="59"/>
      <c r="AK357" s="59"/>
      <c r="AL357" s="59"/>
      <c r="AM357" s="59"/>
      <c r="AN357" s="59">
        <f t="shared" si="20"/>
        <v>1269072</v>
      </c>
      <c r="AO357" s="59"/>
      <c r="AP357" s="59"/>
      <c r="AQ357" s="59"/>
      <c r="AR357" s="59"/>
      <c r="AS357" s="59">
        <v>0</v>
      </c>
      <c r="AT357" s="59"/>
      <c r="AU357" s="59"/>
      <c r="AV357" s="59"/>
      <c r="AW357" s="59"/>
      <c r="AX357" s="59">
        <f t="shared" si="21"/>
        <v>1269072</v>
      </c>
      <c r="AY357" s="59"/>
      <c r="AZ357" s="59"/>
      <c r="BA357" s="59"/>
      <c r="BB357" s="59"/>
      <c r="BC357" s="59">
        <f t="shared" si="22"/>
        <v>0</v>
      </c>
      <c r="BD357" s="59"/>
      <c r="BE357" s="59"/>
      <c r="BF357" s="59"/>
      <c r="BG357" s="59"/>
      <c r="BH357" s="59">
        <v>0</v>
      </c>
      <c r="BI357" s="59"/>
      <c r="BJ357" s="59"/>
      <c r="BK357" s="59"/>
      <c r="BL357" s="59"/>
      <c r="BM357" s="59">
        <f t="shared" si="23"/>
        <v>0</v>
      </c>
      <c r="BN357" s="59"/>
      <c r="BO357" s="59"/>
      <c r="BP357" s="59"/>
      <c r="BQ357" s="59"/>
      <c r="BR357" s="34"/>
      <c r="BS357" s="34"/>
      <c r="BT357" s="34"/>
      <c r="BU357" s="34"/>
      <c r="BV357" s="34"/>
      <c r="BW357" s="5"/>
      <c r="BX357" s="5"/>
      <c r="BY357" s="5"/>
    </row>
    <row r="358" spans="1:77" ht="37.5" customHeight="1" x14ac:dyDescent="0.2">
      <c r="A358" s="157">
        <v>5</v>
      </c>
      <c r="B358" s="157"/>
      <c r="C358" s="82" t="s">
        <v>368</v>
      </c>
      <c r="D358" s="85"/>
      <c r="E358" s="85"/>
      <c r="F358" s="85"/>
      <c r="G358" s="85"/>
      <c r="H358" s="85"/>
      <c r="I358" s="86"/>
      <c r="J358" s="87" t="s">
        <v>124</v>
      </c>
      <c r="K358" s="87"/>
      <c r="L358" s="87"/>
      <c r="M358" s="87"/>
      <c r="N358" s="87"/>
      <c r="O358" s="53" t="s">
        <v>99</v>
      </c>
      <c r="P358" s="88"/>
      <c r="Q358" s="88"/>
      <c r="R358" s="88"/>
      <c r="S358" s="88"/>
      <c r="T358" s="88"/>
      <c r="U358" s="88"/>
      <c r="V358" s="88"/>
      <c r="W358" s="88"/>
      <c r="X358" s="89"/>
      <c r="Y358" s="59">
        <v>875300</v>
      </c>
      <c r="Z358" s="59"/>
      <c r="AA358" s="59"/>
      <c r="AB358" s="59"/>
      <c r="AC358" s="59"/>
      <c r="AD358" s="59">
        <v>0</v>
      </c>
      <c r="AE358" s="59"/>
      <c r="AF358" s="59"/>
      <c r="AG358" s="59"/>
      <c r="AH358" s="59"/>
      <c r="AI358" s="59">
        <f t="shared" si="19"/>
        <v>875300</v>
      </c>
      <c r="AJ358" s="59"/>
      <c r="AK358" s="59"/>
      <c r="AL358" s="59"/>
      <c r="AM358" s="59"/>
      <c r="AN358" s="59">
        <f t="shared" si="20"/>
        <v>875300</v>
      </c>
      <c r="AO358" s="59"/>
      <c r="AP358" s="59"/>
      <c r="AQ358" s="59"/>
      <c r="AR358" s="59"/>
      <c r="AS358" s="59">
        <v>0</v>
      </c>
      <c r="AT358" s="59"/>
      <c r="AU358" s="59"/>
      <c r="AV358" s="59"/>
      <c r="AW358" s="59"/>
      <c r="AX358" s="59">
        <f t="shared" si="21"/>
        <v>875300</v>
      </c>
      <c r="AY358" s="59"/>
      <c r="AZ358" s="59"/>
      <c r="BA358" s="59"/>
      <c r="BB358" s="59"/>
      <c r="BC358" s="59">
        <f t="shared" si="22"/>
        <v>0</v>
      </c>
      <c r="BD358" s="59"/>
      <c r="BE358" s="59"/>
      <c r="BF358" s="59"/>
      <c r="BG358" s="59"/>
      <c r="BH358" s="59">
        <v>0</v>
      </c>
      <c r="BI358" s="59"/>
      <c r="BJ358" s="59"/>
      <c r="BK358" s="59"/>
      <c r="BL358" s="59"/>
      <c r="BM358" s="59">
        <f t="shared" si="23"/>
        <v>0</v>
      </c>
      <c r="BN358" s="59"/>
      <c r="BO358" s="59"/>
      <c r="BP358" s="59"/>
      <c r="BQ358" s="59"/>
      <c r="BR358" s="34"/>
      <c r="BS358" s="34"/>
      <c r="BT358" s="34"/>
      <c r="BU358" s="34"/>
      <c r="BV358" s="34"/>
      <c r="BW358" s="5"/>
      <c r="BX358" s="5"/>
      <c r="BY358" s="5"/>
    </row>
    <row r="359" spans="1:77" ht="37.5" customHeight="1" x14ac:dyDescent="0.2">
      <c r="A359" s="157">
        <v>6</v>
      </c>
      <c r="B359" s="157"/>
      <c r="C359" s="82" t="s">
        <v>369</v>
      </c>
      <c r="D359" s="85"/>
      <c r="E359" s="85"/>
      <c r="F359" s="85"/>
      <c r="G359" s="85"/>
      <c r="H359" s="85"/>
      <c r="I359" s="86"/>
      <c r="J359" s="87" t="s">
        <v>124</v>
      </c>
      <c r="K359" s="87"/>
      <c r="L359" s="87"/>
      <c r="M359" s="87"/>
      <c r="N359" s="87"/>
      <c r="O359" s="53" t="s">
        <v>99</v>
      </c>
      <c r="P359" s="88"/>
      <c r="Q359" s="88"/>
      <c r="R359" s="88"/>
      <c r="S359" s="88"/>
      <c r="T359" s="88"/>
      <c r="U359" s="88"/>
      <c r="V359" s="88"/>
      <c r="W359" s="88"/>
      <c r="X359" s="89"/>
      <c r="Y359" s="59">
        <v>96000</v>
      </c>
      <c r="Z359" s="59"/>
      <c r="AA359" s="59"/>
      <c r="AB359" s="59"/>
      <c r="AC359" s="59"/>
      <c r="AD359" s="59">
        <v>98000</v>
      </c>
      <c r="AE359" s="59"/>
      <c r="AF359" s="59"/>
      <c r="AG359" s="59"/>
      <c r="AH359" s="59"/>
      <c r="AI359" s="59">
        <f t="shared" si="19"/>
        <v>194000</v>
      </c>
      <c r="AJ359" s="59"/>
      <c r="AK359" s="59"/>
      <c r="AL359" s="59"/>
      <c r="AM359" s="59"/>
      <c r="AN359" s="59">
        <f t="shared" si="20"/>
        <v>96000</v>
      </c>
      <c r="AO359" s="59"/>
      <c r="AP359" s="59"/>
      <c r="AQ359" s="59"/>
      <c r="AR359" s="59"/>
      <c r="AS359" s="59">
        <v>98000</v>
      </c>
      <c r="AT359" s="59"/>
      <c r="AU359" s="59"/>
      <c r="AV359" s="59"/>
      <c r="AW359" s="59"/>
      <c r="AX359" s="59">
        <f t="shared" si="21"/>
        <v>194000</v>
      </c>
      <c r="AY359" s="59"/>
      <c r="AZ359" s="59"/>
      <c r="BA359" s="59"/>
      <c r="BB359" s="59"/>
      <c r="BC359" s="59">
        <f t="shared" si="22"/>
        <v>0</v>
      </c>
      <c r="BD359" s="59"/>
      <c r="BE359" s="59"/>
      <c r="BF359" s="59"/>
      <c r="BG359" s="59"/>
      <c r="BH359" s="59">
        <v>0</v>
      </c>
      <c r="BI359" s="59"/>
      <c r="BJ359" s="59"/>
      <c r="BK359" s="59"/>
      <c r="BL359" s="59"/>
      <c r="BM359" s="59">
        <f t="shared" si="23"/>
        <v>0</v>
      </c>
      <c r="BN359" s="59"/>
      <c r="BO359" s="59"/>
      <c r="BP359" s="59"/>
      <c r="BQ359" s="59"/>
      <c r="BR359" s="34"/>
      <c r="BS359" s="34"/>
      <c r="BT359" s="34"/>
      <c r="BU359" s="34"/>
      <c r="BV359" s="34"/>
      <c r="BW359" s="5"/>
      <c r="BX359" s="5"/>
      <c r="BY359" s="5"/>
    </row>
    <row r="360" spans="1:77" ht="13.5" customHeight="1" x14ac:dyDescent="0.2">
      <c r="A360" s="157"/>
      <c r="B360" s="157"/>
      <c r="C360" s="68" t="s">
        <v>105</v>
      </c>
      <c r="D360" s="125"/>
      <c r="E360" s="125"/>
      <c r="F360" s="125"/>
      <c r="G360" s="125"/>
      <c r="H360" s="125"/>
      <c r="I360" s="126"/>
      <c r="J360" s="87"/>
      <c r="K360" s="87"/>
      <c r="L360" s="87"/>
      <c r="M360" s="87"/>
      <c r="N360" s="87"/>
      <c r="O360" s="53"/>
      <c r="P360" s="88"/>
      <c r="Q360" s="88"/>
      <c r="R360" s="88"/>
      <c r="S360" s="88"/>
      <c r="T360" s="88"/>
      <c r="U360" s="88"/>
      <c r="V360" s="88"/>
      <c r="W360" s="88"/>
      <c r="X360" s="89"/>
      <c r="Y360" s="59"/>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34"/>
      <c r="BS360" s="34"/>
      <c r="BT360" s="34"/>
      <c r="BU360" s="34"/>
      <c r="BV360" s="34"/>
      <c r="BW360" s="5"/>
      <c r="BX360" s="5"/>
      <c r="BY360" s="5"/>
    </row>
    <row r="361" spans="1:77" ht="39" customHeight="1" x14ac:dyDescent="0.2">
      <c r="A361" s="157">
        <v>1</v>
      </c>
      <c r="B361" s="157"/>
      <c r="C361" s="82" t="s">
        <v>370</v>
      </c>
      <c r="D361" s="85"/>
      <c r="E361" s="85"/>
      <c r="F361" s="85"/>
      <c r="G361" s="85"/>
      <c r="H361" s="85"/>
      <c r="I361" s="86"/>
      <c r="J361" s="87" t="s">
        <v>328</v>
      </c>
      <c r="K361" s="87"/>
      <c r="L361" s="87"/>
      <c r="M361" s="87"/>
      <c r="N361" s="87"/>
      <c r="O361" s="53" t="s">
        <v>101</v>
      </c>
      <c r="P361" s="88"/>
      <c r="Q361" s="88"/>
      <c r="R361" s="88"/>
      <c r="S361" s="88"/>
      <c r="T361" s="88"/>
      <c r="U361" s="88"/>
      <c r="V361" s="88"/>
      <c r="W361" s="88"/>
      <c r="X361" s="89"/>
      <c r="Y361" s="59">
        <v>100</v>
      </c>
      <c r="Z361" s="59"/>
      <c r="AA361" s="59"/>
      <c r="AB361" s="59"/>
      <c r="AC361" s="59"/>
      <c r="AD361" s="59">
        <v>0</v>
      </c>
      <c r="AE361" s="59"/>
      <c r="AF361" s="59"/>
      <c r="AG361" s="59"/>
      <c r="AH361" s="59"/>
      <c r="AI361" s="59">
        <f t="shared" ref="AI361:AI366" si="24">Y361+AD361</f>
        <v>100</v>
      </c>
      <c r="AJ361" s="59"/>
      <c r="AK361" s="59"/>
      <c r="AL361" s="59"/>
      <c r="AM361" s="59"/>
      <c r="AN361" s="59">
        <v>100</v>
      </c>
      <c r="AO361" s="59"/>
      <c r="AP361" s="59"/>
      <c r="AQ361" s="59"/>
      <c r="AR361" s="59"/>
      <c r="AS361" s="59">
        <v>0</v>
      </c>
      <c r="AT361" s="59"/>
      <c r="AU361" s="59"/>
      <c r="AV361" s="59"/>
      <c r="AW361" s="59"/>
      <c r="AX361" s="59">
        <f t="shared" ref="AX361:AX366" si="25">AN361+AS361</f>
        <v>100</v>
      </c>
      <c r="AY361" s="59"/>
      <c r="AZ361" s="59"/>
      <c r="BA361" s="59"/>
      <c r="BB361" s="59"/>
      <c r="BC361" s="59">
        <f t="shared" ref="BC361:BC366" si="26">AN361-Y361</f>
        <v>0</v>
      </c>
      <c r="BD361" s="59"/>
      <c r="BE361" s="59"/>
      <c r="BF361" s="59"/>
      <c r="BG361" s="59"/>
      <c r="BH361" s="59">
        <v>0</v>
      </c>
      <c r="BI361" s="59"/>
      <c r="BJ361" s="59"/>
      <c r="BK361" s="59"/>
      <c r="BL361" s="59"/>
      <c r="BM361" s="59">
        <f t="shared" ref="BM361:BM366" si="27">AX361-AI361</f>
        <v>0</v>
      </c>
      <c r="BN361" s="59"/>
      <c r="BO361" s="59"/>
      <c r="BP361" s="59"/>
      <c r="BQ361" s="59"/>
      <c r="BR361" s="34"/>
      <c r="BS361" s="34"/>
      <c r="BT361" s="34"/>
      <c r="BU361" s="34"/>
      <c r="BV361" s="34"/>
      <c r="BW361" s="5"/>
      <c r="BX361" s="5"/>
      <c r="BY361" s="5"/>
    </row>
    <row r="362" spans="1:77" ht="39" customHeight="1" x14ac:dyDescent="0.2">
      <c r="A362" s="157">
        <v>2</v>
      </c>
      <c r="B362" s="157"/>
      <c r="C362" s="82" t="s">
        <v>371</v>
      </c>
      <c r="D362" s="85"/>
      <c r="E362" s="85"/>
      <c r="F362" s="85"/>
      <c r="G362" s="85"/>
      <c r="H362" s="85"/>
      <c r="I362" s="86"/>
      <c r="J362" s="87" t="s">
        <v>328</v>
      </c>
      <c r="K362" s="87"/>
      <c r="L362" s="87"/>
      <c r="M362" s="87"/>
      <c r="N362" s="87"/>
      <c r="O362" s="53" t="s">
        <v>101</v>
      </c>
      <c r="P362" s="88"/>
      <c r="Q362" s="88"/>
      <c r="R362" s="88"/>
      <c r="S362" s="88"/>
      <c r="T362" s="88"/>
      <c r="U362" s="88"/>
      <c r="V362" s="88"/>
      <c r="W362" s="88"/>
      <c r="X362" s="89"/>
      <c r="Y362" s="59">
        <v>2</v>
      </c>
      <c r="Z362" s="59"/>
      <c r="AA362" s="59"/>
      <c r="AB362" s="59"/>
      <c r="AC362" s="59"/>
      <c r="AD362" s="59">
        <v>0</v>
      </c>
      <c r="AE362" s="59"/>
      <c r="AF362" s="59"/>
      <c r="AG362" s="59"/>
      <c r="AH362" s="59"/>
      <c r="AI362" s="59">
        <f t="shared" si="24"/>
        <v>2</v>
      </c>
      <c r="AJ362" s="59"/>
      <c r="AK362" s="59"/>
      <c r="AL362" s="59"/>
      <c r="AM362" s="59"/>
      <c r="AN362" s="59">
        <v>2</v>
      </c>
      <c r="AO362" s="59"/>
      <c r="AP362" s="59"/>
      <c r="AQ362" s="59"/>
      <c r="AR362" s="59"/>
      <c r="AS362" s="59">
        <v>0</v>
      </c>
      <c r="AT362" s="59"/>
      <c r="AU362" s="59"/>
      <c r="AV362" s="59"/>
      <c r="AW362" s="59"/>
      <c r="AX362" s="59">
        <f t="shared" si="25"/>
        <v>2</v>
      </c>
      <c r="AY362" s="59"/>
      <c r="AZ362" s="59"/>
      <c r="BA362" s="59"/>
      <c r="BB362" s="59"/>
      <c r="BC362" s="59">
        <f t="shared" si="26"/>
        <v>0</v>
      </c>
      <c r="BD362" s="59"/>
      <c r="BE362" s="59"/>
      <c r="BF362" s="59"/>
      <c r="BG362" s="59"/>
      <c r="BH362" s="59">
        <v>0</v>
      </c>
      <c r="BI362" s="59"/>
      <c r="BJ362" s="59"/>
      <c r="BK362" s="59"/>
      <c r="BL362" s="59"/>
      <c r="BM362" s="59">
        <f t="shared" si="27"/>
        <v>0</v>
      </c>
      <c r="BN362" s="59"/>
      <c r="BO362" s="59"/>
      <c r="BP362" s="59"/>
      <c r="BQ362" s="59"/>
      <c r="BR362" s="34"/>
      <c r="BS362" s="34"/>
      <c r="BT362" s="34"/>
      <c r="BU362" s="34"/>
      <c r="BV362" s="34"/>
      <c r="BW362" s="5"/>
      <c r="BX362" s="5"/>
      <c r="BY362" s="5"/>
    </row>
    <row r="363" spans="1:77" ht="39" customHeight="1" x14ac:dyDescent="0.2">
      <c r="A363" s="157">
        <v>3</v>
      </c>
      <c r="B363" s="157"/>
      <c r="C363" s="82" t="s">
        <v>372</v>
      </c>
      <c r="D363" s="85"/>
      <c r="E363" s="85"/>
      <c r="F363" s="85"/>
      <c r="G363" s="85"/>
      <c r="H363" s="85"/>
      <c r="I363" s="86"/>
      <c r="J363" s="87" t="s">
        <v>328</v>
      </c>
      <c r="K363" s="87"/>
      <c r="L363" s="87"/>
      <c r="M363" s="87"/>
      <c r="N363" s="87"/>
      <c r="O363" s="53" t="s">
        <v>101</v>
      </c>
      <c r="P363" s="88"/>
      <c r="Q363" s="88"/>
      <c r="R363" s="88"/>
      <c r="S363" s="88"/>
      <c r="T363" s="88"/>
      <c r="U363" s="88"/>
      <c r="V363" s="88"/>
      <c r="W363" s="88"/>
      <c r="X363" s="89"/>
      <c r="Y363" s="59">
        <v>1</v>
      </c>
      <c r="Z363" s="59"/>
      <c r="AA363" s="59"/>
      <c r="AB363" s="59"/>
      <c r="AC363" s="59"/>
      <c r="AD363" s="59">
        <v>0</v>
      </c>
      <c r="AE363" s="59"/>
      <c r="AF363" s="59"/>
      <c r="AG363" s="59"/>
      <c r="AH363" s="59"/>
      <c r="AI363" s="59">
        <f t="shared" si="24"/>
        <v>1</v>
      </c>
      <c r="AJ363" s="59"/>
      <c r="AK363" s="59"/>
      <c r="AL363" s="59"/>
      <c r="AM363" s="59"/>
      <c r="AN363" s="59">
        <v>1</v>
      </c>
      <c r="AO363" s="59"/>
      <c r="AP363" s="59"/>
      <c r="AQ363" s="59"/>
      <c r="AR363" s="59"/>
      <c r="AS363" s="59">
        <v>0</v>
      </c>
      <c r="AT363" s="59"/>
      <c r="AU363" s="59"/>
      <c r="AV363" s="59"/>
      <c r="AW363" s="59"/>
      <c r="AX363" s="59">
        <f t="shared" si="25"/>
        <v>1</v>
      </c>
      <c r="AY363" s="59"/>
      <c r="AZ363" s="59"/>
      <c r="BA363" s="59"/>
      <c r="BB363" s="59"/>
      <c r="BC363" s="59">
        <f t="shared" si="26"/>
        <v>0</v>
      </c>
      <c r="BD363" s="59"/>
      <c r="BE363" s="59"/>
      <c r="BF363" s="59"/>
      <c r="BG363" s="59"/>
      <c r="BH363" s="59">
        <v>0</v>
      </c>
      <c r="BI363" s="59"/>
      <c r="BJ363" s="59"/>
      <c r="BK363" s="59"/>
      <c r="BL363" s="59"/>
      <c r="BM363" s="59">
        <f t="shared" si="27"/>
        <v>0</v>
      </c>
      <c r="BN363" s="59"/>
      <c r="BO363" s="59"/>
      <c r="BP363" s="59"/>
      <c r="BQ363" s="59"/>
      <c r="BR363" s="34"/>
      <c r="BS363" s="34"/>
      <c r="BT363" s="34"/>
      <c r="BU363" s="34"/>
      <c r="BV363" s="34"/>
      <c r="BW363" s="5"/>
      <c r="BX363" s="5"/>
      <c r="BY363" s="5"/>
    </row>
    <row r="364" spans="1:77" ht="39" customHeight="1" x14ac:dyDescent="0.2">
      <c r="A364" s="157">
        <v>4</v>
      </c>
      <c r="B364" s="157"/>
      <c r="C364" s="82" t="s">
        <v>373</v>
      </c>
      <c r="D364" s="85"/>
      <c r="E364" s="85"/>
      <c r="F364" s="85"/>
      <c r="G364" s="85"/>
      <c r="H364" s="85"/>
      <c r="I364" s="86"/>
      <c r="J364" s="87" t="s">
        <v>328</v>
      </c>
      <c r="K364" s="87"/>
      <c r="L364" s="87"/>
      <c r="M364" s="87"/>
      <c r="N364" s="87"/>
      <c r="O364" s="53" t="s">
        <v>101</v>
      </c>
      <c r="P364" s="88"/>
      <c r="Q364" s="88"/>
      <c r="R364" s="88"/>
      <c r="S364" s="88"/>
      <c r="T364" s="88"/>
      <c r="U364" s="88"/>
      <c r="V364" s="88"/>
      <c r="W364" s="88"/>
      <c r="X364" s="89"/>
      <c r="Y364" s="59">
        <v>6</v>
      </c>
      <c r="Z364" s="59"/>
      <c r="AA364" s="59"/>
      <c r="AB364" s="59"/>
      <c r="AC364" s="59"/>
      <c r="AD364" s="59">
        <v>0</v>
      </c>
      <c r="AE364" s="59"/>
      <c r="AF364" s="59"/>
      <c r="AG364" s="59"/>
      <c r="AH364" s="59"/>
      <c r="AI364" s="59">
        <f t="shared" si="24"/>
        <v>6</v>
      </c>
      <c r="AJ364" s="59"/>
      <c r="AK364" s="59"/>
      <c r="AL364" s="59"/>
      <c r="AM364" s="59"/>
      <c r="AN364" s="59">
        <v>6</v>
      </c>
      <c r="AO364" s="59"/>
      <c r="AP364" s="59"/>
      <c r="AQ364" s="59"/>
      <c r="AR364" s="59"/>
      <c r="AS364" s="59">
        <v>0</v>
      </c>
      <c r="AT364" s="59"/>
      <c r="AU364" s="59"/>
      <c r="AV364" s="59"/>
      <c r="AW364" s="59"/>
      <c r="AX364" s="59">
        <f t="shared" si="25"/>
        <v>6</v>
      </c>
      <c r="AY364" s="59"/>
      <c r="AZ364" s="59"/>
      <c r="BA364" s="59"/>
      <c r="BB364" s="59"/>
      <c r="BC364" s="59">
        <f t="shared" si="26"/>
        <v>0</v>
      </c>
      <c r="BD364" s="59"/>
      <c r="BE364" s="59"/>
      <c r="BF364" s="59"/>
      <c r="BG364" s="59"/>
      <c r="BH364" s="59">
        <v>0</v>
      </c>
      <c r="BI364" s="59"/>
      <c r="BJ364" s="59"/>
      <c r="BK364" s="59"/>
      <c r="BL364" s="59"/>
      <c r="BM364" s="59">
        <f t="shared" si="27"/>
        <v>0</v>
      </c>
      <c r="BN364" s="59"/>
      <c r="BO364" s="59"/>
      <c r="BP364" s="59"/>
      <c r="BQ364" s="59"/>
      <c r="BR364" s="34"/>
      <c r="BS364" s="34"/>
      <c r="BT364" s="34"/>
      <c r="BU364" s="34"/>
      <c r="BV364" s="34"/>
      <c r="BW364" s="5"/>
      <c r="BX364" s="5"/>
      <c r="BY364" s="5"/>
    </row>
    <row r="365" spans="1:77" ht="39" customHeight="1" x14ac:dyDescent="0.2">
      <c r="A365" s="157">
        <v>5</v>
      </c>
      <c r="B365" s="157"/>
      <c r="C365" s="82" t="s">
        <v>374</v>
      </c>
      <c r="D365" s="85"/>
      <c r="E365" s="85"/>
      <c r="F365" s="85"/>
      <c r="G365" s="85"/>
      <c r="H365" s="85"/>
      <c r="I365" s="86"/>
      <c r="J365" s="87" t="s">
        <v>328</v>
      </c>
      <c r="K365" s="87"/>
      <c r="L365" s="87"/>
      <c r="M365" s="87"/>
      <c r="N365" s="87"/>
      <c r="O365" s="53" t="s">
        <v>101</v>
      </c>
      <c r="P365" s="88"/>
      <c r="Q365" s="88"/>
      <c r="R365" s="88"/>
      <c r="S365" s="88"/>
      <c r="T365" s="88"/>
      <c r="U365" s="88"/>
      <c r="V365" s="88"/>
      <c r="W365" s="88"/>
      <c r="X365" s="89"/>
      <c r="Y365" s="59">
        <v>1</v>
      </c>
      <c r="Z365" s="59"/>
      <c r="AA365" s="59"/>
      <c r="AB365" s="59"/>
      <c r="AC365" s="59"/>
      <c r="AD365" s="59">
        <v>0</v>
      </c>
      <c r="AE365" s="59"/>
      <c r="AF365" s="59"/>
      <c r="AG365" s="59"/>
      <c r="AH365" s="59"/>
      <c r="AI365" s="59">
        <f t="shared" si="24"/>
        <v>1</v>
      </c>
      <c r="AJ365" s="59"/>
      <c r="AK365" s="59"/>
      <c r="AL365" s="59"/>
      <c r="AM365" s="59"/>
      <c r="AN365" s="59">
        <v>1</v>
      </c>
      <c r="AO365" s="59"/>
      <c r="AP365" s="59"/>
      <c r="AQ365" s="59"/>
      <c r="AR365" s="59"/>
      <c r="AS365" s="59">
        <v>0</v>
      </c>
      <c r="AT365" s="59"/>
      <c r="AU365" s="59"/>
      <c r="AV365" s="59"/>
      <c r="AW365" s="59"/>
      <c r="AX365" s="59">
        <f t="shared" si="25"/>
        <v>1</v>
      </c>
      <c r="AY365" s="59"/>
      <c r="AZ365" s="59"/>
      <c r="BA365" s="59"/>
      <c r="BB365" s="59"/>
      <c r="BC365" s="59">
        <f t="shared" si="26"/>
        <v>0</v>
      </c>
      <c r="BD365" s="59"/>
      <c r="BE365" s="59"/>
      <c r="BF365" s="59"/>
      <c r="BG365" s="59"/>
      <c r="BH365" s="59">
        <v>0</v>
      </c>
      <c r="BI365" s="59"/>
      <c r="BJ365" s="59"/>
      <c r="BK365" s="59"/>
      <c r="BL365" s="59"/>
      <c r="BM365" s="59">
        <f t="shared" si="27"/>
        <v>0</v>
      </c>
      <c r="BN365" s="59"/>
      <c r="BO365" s="59"/>
      <c r="BP365" s="59"/>
      <c r="BQ365" s="59"/>
      <c r="BR365" s="34"/>
      <c r="BS365" s="34"/>
      <c r="BT365" s="34"/>
      <c r="BU365" s="34"/>
      <c r="BV365" s="34"/>
      <c r="BW365" s="5"/>
      <c r="BX365" s="5"/>
      <c r="BY365" s="5"/>
    </row>
    <row r="366" spans="1:77" ht="39" customHeight="1" x14ac:dyDescent="0.2">
      <c r="A366" s="157">
        <v>6</v>
      </c>
      <c r="B366" s="157"/>
      <c r="C366" s="82" t="s">
        <v>375</v>
      </c>
      <c r="D366" s="85"/>
      <c r="E366" s="85"/>
      <c r="F366" s="85"/>
      <c r="G366" s="85"/>
      <c r="H366" s="85"/>
      <c r="I366" s="86"/>
      <c r="J366" s="87" t="s">
        <v>328</v>
      </c>
      <c r="K366" s="87"/>
      <c r="L366" s="87"/>
      <c r="M366" s="87"/>
      <c r="N366" s="87"/>
      <c r="O366" s="53" t="s">
        <v>101</v>
      </c>
      <c r="P366" s="88"/>
      <c r="Q366" s="88"/>
      <c r="R366" s="88"/>
      <c r="S366" s="88"/>
      <c r="T366" s="88"/>
      <c r="U366" s="88"/>
      <c r="V366" s="88"/>
      <c r="W366" s="88"/>
      <c r="X366" s="89"/>
      <c r="Y366" s="59">
        <v>1</v>
      </c>
      <c r="Z366" s="59"/>
      <c r="AA366" s="59"/>
      <c r="AB366" s="59"/>
      <c r="AC366" s="59"/>
      <c r="AD366" s="59">
        <v>1</v>
      </c>
      <c r="AE366" s="59"/>
      <c r="AF366" s="59"/>
      <c r="AG366" s="59"/>
      <c r="AH366" s="59"/>
      <c r="AI366" s="59">
        <f t="shared" si="24"/>
        <v>2</v>
      </c>
      <c r="AJ366" s="59"/>
      <c r="AK366" s="59"/>
      <c r="AL366" s="59"/>
      <c r="AM366" s="59"/>
      <c r="AN366" s="59">
        <v>1</v>
      </c>
      <c r="AO366" s="59"/>
      <c r="AP366" s="59"/>
      <c r="AQ366" s="59"/>
      <c r="AR366" s="59"/>
      <c r="AS366" s="59">
        <v>1</v>
      </c>
      <c r="AT366" s="59"/>
      <c r="AU366" s="59"/>
      <c r="AV366" s="59"/>
      <c r="AW366" s="59"/>
      <c r="AX366" s="59">
        <f t="shared" si="25"/>
        <v>2</v>
      </c>
      <c r="AY366" s="59"/>
      <c r="AZ366" s="59"/>
      <c r="BA366" s="59"/>
      <c r="BB366" s="59"/>
      <c r="BC366" s="59">
        <f t="shared" si="26"/>
        <v>0</v>
      </c>
      <c r="BD366" s="59"/>
      <c r="BE366" s="59"/>
      <c r="BF366" s="59"/>
      <c r="BG366" s="59"/>
      <c r="BH366" s="59">
        <v>0</v>
      </c>
      <c r="BI366" s="59"/>
      <c r="BJ366" s="59"/>
      <c r="BK366" s="59"/>
      <c r="BL366" s="59"/>
      <c r="BM366" s="59">
        <f t="shared" si="27"/>
        <v>0</v>
      </c>
      <c r="BN366" s="59"/>
      <c r="BO366" s="59"/>
      <c r="BP366" s="59"/>
      <c r="BQ366" s="59"/>
      <c r="BR366" s="34"/>
      <c r="BS366" s="34"/>
      <c r="BT366" s="34"/>
      <c r="BU366" s="34"/>
      <c r="BV366" s="34"/>
      <c r="BW366" s="5"/>
      <c r="BX366" s="5"/>
      <c r="BY366" s="5"/>
    </row>
    <row r="367" spans="1:77" ht="15" customHeight="1" x14ac:dyDescent="0.2">
      <c r="A367" s="157"/>
      <c r="B367" s="157"/>
      <c r="C367" s="68" t="s">
        <v>106</v>
      </c>
      <c r="D367" s="125"/>
      <c r="E367" s="125"/>
      <c r="F367" s="125"/>
      <c r="G367" s="125"/>
      <c r="H367" s="125"/>
      <c r="I367" s="126"/>
      <c r="J367" s="87"/>
      <c r="K367" s="87"/>
      <c r="L367" s="87"/>
      <c r="M367" s="87"/>
      <c r="N367" s="87"/>
      <c r="O367" s="53"/>
      <c r="P367" s="88"/>
      <c r="Q367" s="88"/>
      <c r="R367" s="88"/>
      <c r="S367" s="88"/>
      <c r="T367" s="88"/>
      <c r="U367" s="88"/>
      <c r="V367" s="88"/>
      <c r="W367" s="88"/>
      <c r="X367" s="89"/>
      <c r="Y367" s="59"/>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34"/>
      <c r="BS367" s="34"/>
      <c r="BT367" s="34"/>
      <c r="BU367" s="34"/>
      <c r="BV367" s="34"/>
      <c r="BW367" s="5"/>
      <c r="BX367" s="5"/>
      <c r="BY367" s="5"/>
    </row>
    <row r="368" spans="1:77" ht="39" customHeight="1" x14ac:dyDescent="0.2">
      <c r="A368" s="157">
        <v>1</v>
      </c>
      <c r="B368" s="157"/>
      <c r="C368" s="82" t="s">
        <v>376</v>
      </c>
      <c r="D368" s="85"/>
      <c r="E368" s="85"/>
      <c r="F368" s="85"/>
      <c r="G368" s="85"/>
      <c r="H368" s="85"/>
      <c r="I368" s="86"/>
      <c r="J368" s="87" t="s">
        <v>125</v>
      </c>
      <c r="K368" s="87"/>
      <c r="L368" s="87"/>
      <c r="M368" s="87"/>
      <c r="N368" s="87"/>
      <c r="O368" s="53" t="s">
        <v>102</v>
      </c>
      <c r="P368" s="88"/>
      <c r="Q368" s="88"/>
      <c r="R368" s="88"/>
      <c r="S368" s="88"/>
      <c r="T368" s="88"/>
      <c r="U368" s="88"/>
      <c r="V368" s="88"/>
      <c r="W368" s="88"/>
      <c r="X368" s="89"/>
      <c r="Y368" s="59">
        <v>5960.8</v>
      </c>
      <c r="Z368" s="59"/>
      <c r="AA368" s="59"/>
      <c r="AB368" s="59"/>
      <c r="AC368" s="59"/>
      <c r="AD368" s="59">
        <v>0</v>
      </c>
      <c r="AE368" s="59"/>
      <c r="AF368" s="59"/>
      <c r="AG368" s="59"/>
      <c r="AH368" s="59"/>
      <c r="AI368" s="59">
        <f t="shared" ref="AI368:AI373" si="28">Y368+AD368</f>
        <v>5960.8</v>
      </c>
      <c r="AJ368" s="59"/>
      <c r="AK368" s="59"/>
      <c r="AL368" s="59"/>
      <c r="AM368" s="59"/>
      <c r="AN368" s="59">
        <v>5960.8</v>
      </c>
      <c r="AO368" s="59"/>
      <c r="AP368" s="59"/>
      <c r="AQ368" s="59"/>
      <c r="AR368" s="59"/>
      <c r="AS368" s="59">
        <v>0</v>
      </c>
      <c r="AT368" s="59"/>
      <c r="AU368" s="59"/>
      <c r="AV368" s="59"/>
      <c r="AW368" s="59"/>
      <c r="AX368" s="59">
        <f t="shared" ref="AX368:AX373" si="29">AN368+AS368</f>
        <v>5960.8</v>
      </c>
      <c r="AY368" s="59"/>
      <c r="AZ368" s="59"/>
      <c r="BA368" s="59"/>
      <c r="BB368" s="59"/>
      <c r="BC368" s="59">
        <v>0</v>
      </c>
      <c r="BD368" s="59"/>
      <c r="BE368" s="59"/>
      <c r="BF368" s="59"/>
      <c r="BG368" s="59"/>
      <c r="BH368" s="59">
        <v>0</v>
      </c>
      <c r="BI368" s="59"/>
      <c r="BJ368" s="59"/>
      <c r="BK368" s="59"/>
      <c r="BL368" s="59"/>
      <c r="BM368" s="59">
        <v>0</v>
      </c>
      <c r="BN368" s="59"/>
      <c r="BO368" s="59"/>
      <c r="BP368" s="59"/>
      <c r="BQ368" s="59"/>
      <c r="BR368" s="34"/>
      <c r="BS368" s="34"/>
      <c r="BT368" s="34"/>
      <c r="BU368" s="34"/>
      <c r="BV368" s="34"/>
      <c r="BW368" s="5"/>
      <c r="BX368" s="5"/>
      <c r="BY368" s="5"/>
    </row>
    <row r="369" spans="1:77" ht="48.75" customHeight="1" x14ac:dyDescent="0.2">
      <c r="A369" s="157">
        <v>2</v>
      </c>
      <c r="B369" s="157"/>
      <c r="C369" s="82" t="s">
        <v>377</v>
      </c>
      <c r="D369" s="85"/>
      <c r="E369" s="85"/>
      <c r="F369" s="85"/>
      <c r="G369" s="85"/>
      <c r="H369" s="85"/>
      <c r="I369" s="86"/>
      <c r="J369" s="87" t="s">
        <v>125</v>
      </c>
      <c r="K369" s="87"/>
      <c r="L369" s="87"/>
      <c r="M369" s="87"/>
      <c r="N369" s="87"/>
      <c r="O369" s="53" t="s">
        <v>102</v>
      </c>
      <c r="P369" s="88"/>
      <c r="Q369" s="88"/>
      <c r="R369" s="88"/>
      <c r="S369" s="88"/>
      <c r="T369" s="88"/>
      <c r="U369" s="88"/>
      <c r="V369" s="88"/>
      <c r="W369" s="88"/>
      <c r="X369" s="89"/>
      <c r="Y369" s="59">
        <v>274067</v>
      </c>
      <c r="Z369" s="59"/>
      <c r="AA369" s="59"/>
      <c r="AB369" s="59"/>
      <c r="AC369" s="59"/>
      <c r="AD369" s="59">
        <v>0</v>
      </c>
      <c r="AE369" s="59"/>
      <c r="AF369" s="59"/>
      <c r="AG369" s="59"/>
      <c r="AH369" s="59"/>
      <c r="AI369" s="59">
        <f t="shared" si="28"/>
        <v>274067</v>
      </c>
      <c r="AJ369" s="59"/>
      <c r="AK369" s="59"/>
      <c r="AL369" s="59"/>
      <c r="AM369" s="59"/>
      <c r="AN369" s="59">
        <v>274067</v>
      </c>
      <c r="AO369" s="59"/>
      <c r="AP369" s="59"/>
      <c r="AQ369" s="59"/>
      <c r="AR369" s="59"/>
      <c r="AS369" s="59">
        <v>0</v>
      </c>
      <c r="AT369" s="59"/>
      <c r="AU369" s="59"/>
      <c r="AV369" s="59"/>
      <c r="AW369" s="59"/>
      <c r="AX369" s="59">
        <f t="shared" si="29"/>
        <v>274067</v>
      </c>
      <c r="AY369" s="59"/>
      <c r="AZ369" s="59"/>
      <c r="BA369" s="59"/>
      <c r="BB369" s="59"/>
      <c r="BC369" s="59">
        <v>0</v>
      </c>
      <c r="BD369" s="59"/>
      <c r="BE369" s="59"/>
      <c r="BF369" s="59"/>
      <c r="BG369" s="59"/>
      <c r="BH369" s="59">
        <v>0</v>
      </c>
      <c r="BI369" s="59"/>
      <c r="BJ369" s="59"/>
      <c r="BK369" s="59"/>
      <c r="BL369" s="59"/>
      <c r="BM369" s="59">
        <v>0</v>
      </c>
      <c r="BN369" s="59"/>
      <c r="BO369" s="59"/>
      <c r="BP369" s="59"/>
      <c r="BQ369" s="59"/>
      <c r="BR369" s="34"/>
      <c r="BS369" s="34"/>
      <c r="BT369" s="34"/>
      <c r="BU369" s="34"/>
      <c r="BV369" s="34"/>
      <c r="BW369" s="5"/>
      <c r="BX369" s="5"/>
      <c r="BY369" s="5"/>
    </row>
    <row r="370" spans="1:77" ht="39" customHeight="1" x14ac:dyDescent="0.2">
      <c r="A370" s="157">
        <v>3</v>
      </c>
      <c r="B370" s="157"/>
      <c r="C370" s="82" t="s">
        <v>378</v>
      </c>
      <c r="D370" s="85"/>
      <c r="E370" s="85"/>
      <c r="F370" s="85"/>
      <c r="G370" s="85"/>
      <c r="H370" s="85"/>
      <c r="I370" s="86"/>
      <c r="J370" s="87" t="s">
        <v>125</v>
      </c>
      <c r="K370" s="87"/>
      <c r="L370" s="87"/>
      <c r="M370" s="87"/>
      <c r="N370" s="87"/>
      <c r="O370" s="53" t="s">
        <v>102</v>
      </c>
      <c r="P370" s="88"/>
      <c r="Q370" s="88"/>
      <c r="R370" s="88"/>
      <c r="S370" s="88"/>
      <c r="T370" s="88"/>
      <c r="U370" s="88"/>
      <c r="V370" s="88"/>
      <c r="W370" s="88"/>
      <c r="X370" s="89"/>
      <c r="Y370" s="59">
        <v>396855</v>
      </c>
      <c r="Z370" s="59"/>
      <c r="AA370" s="59"/>
      <c r="AB370" s="59"/>
      <c r="AC370" s="59"/>
      <c r="AD370" s="59">
        <v>126280</v>
      </c>
      <c r="AE370" s="59"/>
      <c r="AF370" s="59"/>
      <c r="AG370" s="59"/>
      <c r="AH370" s="59"/>
      <c r="AI370" s="59">
        <f t="shared" si="28"/>
        <v>523135</v>
      </c>
      <c r="AJ370" s="59"/>
      <c r="AK370" s="59"/>
      <c r="AL370" s="59"/>
      <c r="AM370" s="59"/>
      <c r="AN370" s="59">
        <v>396855</v>
      </c>
      <c r="AO370" s="59"/>
      <c r="AP370" s="59"/>
      <c r="AQ370" s="59"/>
      <c r="AR370" s="59"/>
      <c r="AS370" s="59">
        <v>126280</v>
      </c>
      <c r="AT370" s="59"/>
      <c r="AU370" s="59"/>
      <c r="AV370" s="59"/>
      <c r="AW370" s="59"/>
      <c r="AX370" s="59">
        <f t="shared" si="29"/>
        <v>523135</v>
      </c>
      <c r="AY370" s="59"/>
      <c r="AZ370" s="59"/>
      <c r="BA370" s="59"/>
      <c r="BB370" s="59"/>
      <c r="BC370" s="59">
        <v>0</v>
      </c>
      <c r="BD370" s="59"/>
      <c r="BE370" s="59"/>
      <c r="BF370" s="59"/>
      <c r="BG370" s="59"/>
      <c r="BH370" s="59">
        <v>0</v>
      </c>
      <c r="BI370" s="59"/>
      <c r="BJ370" s="59"/>
      <c r="BK370" s="59"/>
      <c r="BL370" s="59"/>
      <c r="BM370" s="59">
        <v>0</v>
      </c>
      <c r="BN370" s="59"/>
      <c r="BO370" s="59"/>
      <c r="BP370" s="59"/>
      <c r="BQ370" s="59"/>
      <c r="BR370" s="34"/>
      <c r="BS370" s="34"/>
      <c r="BT370" s="34"/>
      <c r="BU370" s="34"/>
      <c r="BV370" s="34"/>
      <c r="BW370" s="5"/>
      <c r="BX370" s="5"/>
      <c r="BY370" s="5"/>
    </row>
    <row r="371" spans="1:77" ht="52.5" customHeight="1" x14ac:dyDescent="0.2">
      <c r="A371" s="157">
        <v>4</v>
      </c>
      <c r="B371" s="157"/>
      <c r="C371" s="82" t="s">
        <v>379</v>
      </c>
      <c r="D371" s="85"/>
      <c r="E371" s="85"/>
      <c r="F371" s="85"/>
      <c r="G371" s="85"/>
      <c r="H371" s="85"/>
      <c r="I371" s="86"/>
      <c r="J371" s="87" t="s">
        <v>125</v>
      </c>
      <c r="K371" s="87"/>
      <c r="L371" s="87"/>
      <c r="M371" s="87"/>
      <c r="N371" s="87"/>
      <c r="O371" s="53" t="s">
        <v>102</v>
      </c>
      <c r="P371" s="88"/>
      <c r="Q371" s="88"/>
      <c r="R371" s="88"/>
      <c r="S371" s="88"/>
      <c r="T371" s="88"/>
      <c r="U371" s="88"/>
      <c r="V371" s="88"/>
      <c r="W371" s="88"/>
      <c r="X371" s="89"/>
      <c r="Y371" s="59">
        <v>211512</v>
      </c>
      <c r="Z371" s="59"/>
      <c r="AA371" s="59"/>
      <c r="AB371" s="59"/>
      <c r="AC371" s="59"/>
      <c r="AD371" s="59">
        <v>0</v>
      </c>
      <c r="AE371" s="59"/>
      <c r="AF371" s="59"/>
      <c r="AG371" s="59"/>
      <c r="AH371" s="59"/>
      <c r="AI371" s="59">
        <f t="shared" si="28"/>
        <v>211512</v>
      </c>
      <c r="AJ371" s="59"/>
      <c r="AK371" s="59"/>
      <c r="AL371" s="59"/>
      <c r="AM371" s="59"/>
      <c r="AN371" s="59">
        <v>211512</v>
      </c>
      <c r="AO371" s="59"/>
      <c r="AP371" s="59"/>
      <c r="AQ371" s="59"/>
      <c r="AR371" s="59"/>
      <c r="AS371" s="59">
        <v>0</v>
      </c>
      <c r="AT371" s="59"/>
      <c r="AU371" s="59"/>
      <c r="AV371" s="59"/>
      <c r="AW371" s="59"/>
      <c r="AX371" s="59">
        <f t="shared" si="29"/>
        <v>211512</v>
      </c>
      <c r="AY371" s="59"/>
      <c r="AZ371" s="59"/>
      <c r="BA371" s="59"/>
      <c r="BB371" s="59"/>
      <c r="BC371" s="59">
        <v>0</v>
      </c>
      <c r="BD371" s="59"/>
      <c r="BE371" s="59"/>
      <c r="BF371" s="59"/>
      <c r="BG371" s="59"/>
      <c r="BH371" s="59">
        <v>0</v>
      </c>
      <c r="BI371" s="59"/>
      <c r="BJ371" s="59"/>
      <c r="BK371" s="59"/>
      <c r="BL371" s="59"/>
      <c r="BM371" s="59">
        <v>0</v>
      </c>
      <c r="BN371" s="59"/>
      <c r="BO371" s="59"/>
      <c r="BP371" s="59"/>
      <c r="BQ371" s="59"/>
      <c r="BR371" s="34"/>
      <c r="BS371" s="34"/>
      <c r="BT371" s="34"/>
      <c r="BU371" s="34"/>
      <c r="BV371" s="34"/>
      <c r="BW371" s="5"/>
      <c r="BX371" s="5"/>
      <c r="BY371" s="5"/>
    </row>
    <row r="372" spans="1:77" ht="39" customHeight="1" x14ac:dyDescent="0.2">
      <c r="A372" s="157">
        <v>5</v>
      </c>
      <c r="B372" s="157"/>
      <c r="C372" s="82" t="s">
        <v>380</v>
      </c>
      <c r="D372" s="85"/>
      <c r="E372" s="85"/>
      <c r="F372" s="85"/>
      <c r="G372" s="85"/>
      <c r="H372" s="85"/>
      <c r="I372" s="86"/>
      <c r="J372" s="87" t="s">
        <v>125</v>
      </c>
      <c r="K372" s="87"/>
      <c r="L372" s="87"/>
      <c r="M372" s="87"/>
      <c r="N372" s="87"/>
      <c r="O372" s="53" t="s">
        <v>102</v>
      </c>
      <c r="P372" s="88"/>
      <c r="Q372" s="88"/>
      <c r="R372" s="88"/>
      <c r="S372" s="88"/>
      <c r="T372" s="88"/>
      <c r="U372" s="88"/>
      <c r="V372" s="88"/>
      <c r="W372" s="88"/>
      <c r="X372" s="89"/>
      <c r="Y372" s="59">
        <v>875300</v>
      </c>
      <c r="Z372" s="59"/>
      <c r="AA372" s="59"/>
      <c r="AB372" s="59"/>
      <c r="AC372" s="59"/>
      <c r="AD372" s="59">
        <v>0</v>
      </c>
      <c r="AE372" s="59"/>
      <c r="AF372" s="59"/>
      <c r="AG372" s="59"/>
      <c r="AH372" s="59"/>
      <c r="AI372" s="59">
        <f t="shared" si="28"/>
        <v>875300</v>
      </c>
      <c r="AJ372" s="59"/>
      <c r="AK372" s="59"/>
      <c r="AL372" s="59"/>
      <c r="AM372" s="59"/>
      <c r="AN372" s="59">
        <v>875300</v>
      </c>
      <c r="AO372" s="59"/>
      <c r="AP372" s="59"/>
      <c r="AQ372" s="59"/>
      <c r="AR372" s="59"/>
      <c r="AS372" s="59">
        <v>0</v>
      </c>
      <c r="AT372" s="59"/>
      <c r="AU372" s="59"/>
      <c r="AV372" s="59"/>
      <c r="AW372" s="59"/>
      <c r="AX372" s="59">
        <f t="shared" si="29"/>
        <v>875300</v>
      </c>
      <c r="AY372" s="59"/>
      <c r="AZ372" s="59"/>
      <c r="BA372" s="59"/>
      <c r="BB372" s="59"/>
      <c r="BC372" s="59">
        <v>0</v>
      </c>
      <c r="BD372" s="59"/>
      <c r="BE372" s="59"/>
      <c r="BF372" s="59"/>
      <c r="BG372" s="59"/>
      <c r="BH372" s="59">
        <v>0</v>
      </c>
      <c r="BI372" s="59"/>
      <c r="BJ372" s="59"/>
      <c r="BK372" s="59"/>
      <c r="BL372" s="59"/>
      <c r="BM372" s="59">
        <v>0</v>
      </c>
      <c r="BN372" s="59"/>
      <c r="BO372" s="59"/>
      <c r="BP372" s="59"/>
      <c r="BQ372" s="59"/>
      <c r="BR372" s="34"/>
      <c r="BS372" s="34"/>
      <c r="BT372" s="34"/>
      <c r="BU372" s="34"/>
      <c r="BV372" s="34"/>
      <c r="BW372" s="5"/>
      <c r="BX372" s="5"/>
      <c r="BY372" s="5"/>
    </row>
    <row r="373" spans="1:77" ht="39" customHeight="1" x14ac:dyDescent="0.2">
      <c r="A373" s="157">
        <v>6</v>
      </c>
      <c r="B373" s="157"/>
      <c r="C373" s="82" t="s">
        <v>381</v>
      </c>
      <c r="D373" s="85"/>
      <c r="E373" s="85"/>
      <c r="F373" s="85"/>
      <c r="G373" s="85"/>
      <c r="H373" s="85"/>
      <c r="I373" s="86"/>
      <c r="J373" s="87" t="s">
        <v>125</v>
      </c>
      <c r="K373" s="87"/>
      <c r="L373" s="87"/>
      <c r="M373" s="87"/>
      <c r="N373" s="87"/>
      <c r="O373" s="53" t="s">
        <v>102</v>
      </c>
      <c r="P373" s="88"/>
      <c r="Q373" s="88"/>
      <c r="R373" s="88"/>
      <c r="S373" s="88"/>
      <c r="T373" s="88"/>
      <c r="U373" s="88"/>
      <c r="V373" s="88"/>
      <c r="W373" s="88"/>
      <c r="X373" s="89"/>
      <c r="Y373" s="59">
        <v>0</v>
      </c>
      <c r="Z373" s="59"/>
      <c r="AA373" s="59"/>
      <c r="AB373" s="59"/>
      <c r="AC373" s="59"/>
      <c r="AD373" s="59">
        <v>98000</v>
      </c>
      <c r="AE373" s="59"/>
      <c r="AF373" s="59"/>
      <c r="AG373" s="59"/>
      <c r="AH373" s="59"/>
      <c r="AI373" s="59">
        <f t="shared" si="28"/>
        <v>98000</v>
      </c>
      <c r="AJ373" s="59"/>
      <c r="AK373" s="59"/>
      <c r="AL373" s="59"/>
      <c r="AM373" s="59"/>
      <c r="AN373" s="59">
        <v>0</v>
      </c>
      <c r="AO373" s="59"/>
      <c r="AP373" s="59"/>
      <c r="AQ373" s="59"/>
      <c r="AR373" s="59"/>
      <c r="AS373" s="59">
        <v>98000</v>
      </c>
      <c r="AT373" s="59"/>
      <c r="AU373" s="59"/>
      <c r="AV373" s="59"/>
      <c r="AW373" s="59"/>
      <c r="AX373" s="59">
        <f t="shared" si="29"/>
        <v>98000</v>
      </c>
      <c r="AY373" s="59"/>
      <c r="AZ373" s="59"/>
      <c r="BA373" s="59"/>
      <c r="BB373" s="59"/>
      <c r="BC373" s="59">
        <v>0</v>
      </c>
      <c r="BD373" s="59"/>
      <c r="BE373" s="59"/>
      <c r="BF373" s="59"/>
      <c r="BG373" s="59"/>
      <c r="BH373" s="59">
        <v>0</v>
      </c>
      <c r="BI373" s="59"/>
      <c r="BJ373" s="59"/>
      <c r="BK373" s="59"/>
      <c r="BL373" s="59"/>
      <c r="BM373" s="59">
        <v>0</v>
      </c>
      <c r="BN373" s="59"/>
      <c r="BO373" s="59"/>
      <c r="BP373" s="59"/>
      <c r="BQ373" s="59"/>
      <c r="BR373" s="34"/>
      <c r="BS373" s="34"/>
      <c r="BT373" s="34"/>
      <c r="BU373" s="34"/>
      <c r="BV373" s="34"/>
      <c r="BW373" s="5"/>
      <c r="BX373" s="5"/>
      <c r="BY373" s="5"/>
    </row>
    <row r="374" spans="1:77" ht="13.5" customHeight="1" x14ac:dyDescent="0.2">
      <c r="A374" s="157"/>
      <c r="B374" s="157"/>
      <c r="C374" s="68" t="s">
        <v>107</v>
      </c>
      <c r="D374" s="125"/>
      <c r="E374" s="125"/>
      <c r="F374" s="125"/>
      <c r="G374" s="125"/>
      <c r="H374" s="125"/>
      <c r="I374" s="126"/>
      <c r="J374" s="87"/>
      <c r="K374" s="87"/>
      <c r="L374" s="87"/>
      <c r="M374" s="87"/>
      <c r="N374" s="87"/>
      <c r="O374" s="53"/>
      <c r="P374" s="88"/>
      <c r="Q374" s="88"/>
      <c r="R374" s="88"/>
      <c r="S374" s="88"/>
      <c r="T374" s="88"/>
      <c r="U374" s="88"/>
      <c r="V374" s="88"/>
      <c r="W374" s="88"/>
      <c r="X374" s="89"/>
      <c r="Y374" s="59"/>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34"/>
      <c r="BS374" s="34"/>
      <c r="BT374" s="34"/>
      <c r="BU374" s="34"/>
      <c r="BV374" s="34"/>
      <c r="BW374" s="5"/>
      <c r="BX374" s="5"/>
      <c r="BY374" s="5"/>
    </row>
    <row r="375" spans="1:77" ht="39" customHeight="1" x14ac:dyDescent="0.2">
      <c r="A375" s="157">
        <v>1</v>
      </c>
      <c r="B375" s="157"/>
      <c r="C375" s="82" t="s">
        <v>382</v>
      </c>
      <c r="D375" s="85"/>
      <c r="E375" s="85"/>
      <c r="F375" s="85"/>
      <c r="G375" s="85"/>
      <c r="H375" s="85"/>
      <c r="I375" s="86"/>
      <c r="J375" s="87" t="s">
        <v>122</v>
      </c>
      <c r="K375" s="87"/>
      <c r="L375" s="87"/>
      <c r="M375" s="87"/>
      <c r="N375" s="87"/>
      <c r="O375" s="53" t="s">
        <v>102</v>
      </c>
      <c r="P375" s="88"/>
      <c r="Q375" s="88"/>
      <c r="R375" s="88"/>
      <c r="S375" s="88"/>
      <c r="T375" s="88"/>
      <c r="U375" s="88"/>
      <c r="V375" s="88"/>
      <c r="W375" s="88"/>
      <c r="X375" s="89"/>
      <c r="Y375" s="59">
        <v>100</v>
      </c>
      <c r="Z375" s="59"/>
      <c r="AA375" s="59"/>
      <c r="AB375" s="59"/>
      <c r="AC375" s="59"/>
      <c r="AD375" s="59">
        <v>0</v>
      </c>
      <c r="AE375" s="59"/>
      <c r="AF375" s="59"/>
      <c r="AG375" s="59"/>
      <c r="AH375" s="59"/>
      <c r="AI375" s="59">
        <v>100</v>
      </c>
      <c r="AJ375" s="59"/>
      <c r="AK375" s="59"/>
      <c r="AL375" s="59"/>
      <c r="AM375" s="59"/>
      <c r="AN375" s="59">
        <v>100</v>
      </c>
      <c r="AO375" s="59"/>
      <c r="AP375" s="59"/>
      <c r="AQ375" s="59"/>
      <c r="AR375" s="59"/>
      <c r="AS375" s="59">
        <v>0</v>
      </c>
      <c r="AT375" s="59"/>
      <c r="AU375" s="59"/>
      <c r="AV375" s="59"/>
      <c r="AW375" s="59"/>
      <c r="AX375" s="59">
        <v>100</v>
      </c>
      <c r="AY375" s="59"/>
      <c r="AZ375" s="59"/>
      <c r="BA375" s="59"/>
      <c r="BB375" s="59"/>
      <c r="BC375" s="59">
        <v>0</v>
      </c>
      <c r="BD375" s="59"/>
      <c r="BE375" s="59"/>
      <c r="BF375" s="59"/>
      <c r="BG375" s="59"/>
      <c r="BH375" s="59">
        <v>0</v>
      </c>
      <c r="BI375" s="59"/>
      <c r="BJ375" s="59"/>
      <c r="BK375" s="59"/>
      <c r="BL375" s="59"/>
      <c r="BM375" s="59">
        <v>0</v>
      </c>
      <c r="BN375" s="59"/>
      <c r="BO375" s="59"/>
      <c r="BP375" s="59"/>
      <c r="BQ375" s="59"/>
      <c r="BR375" s="34"/>
      <c r="BS375" s="34"/>
      <c r="BT375" s="34"/>
      <c r="BU375" s="34"/>
      <c r="BV375" s="34"/>
      <c r="BW375" s="5"/>
      <c r="BX375" s="5"/>
      <c r="BY375" s="5"/>
    </row>
    <row r="376" spans="1:77" ht="70.5" customHeight="1" x14ac:dyDescent="0.2">
      <c r="A376" s="157">
        <v>2</v>
      </c>
      <c r="B376" s="157"/>
      <c r="C376" s="82" t="s">
        <v>383</v>
      </c>
      <c r="D376" s="85"/>
      <c r="E376" s="85"/>
      <c r="F376" s="85"/>
      <c r="G376" s="85"/>
      <c r="H376" s="85"/>
      <c r="I376" s="86"/>
      <c r="J376" s="87" t="s">
        <v>122</v>
      </c>
      <c r="K376" s="87"/>
      <c r="L376" s="87"/>
      <c r="M376" s="87"/>
      <c r="N376" s="87"/>
      <c r="O376" s="53" t="s">
        <v>102</v>
      </c>
      <c r="P376" s="88"/>
      <c r="Q376" s="88"/>
      <c r="R376" s="88"/>
      <c r="S376" s="88"/>
      <c r="T376" s="88"/>
      <c r="U376" s="88"/>
      <c r="V376" s="88"/>
      <c r="W376" s="88"/>
      <c r="X376" s="89"/>
      <c r="Y376" s="59">
        <v>100</v>
      </c>
      <c r="Z376" s="59"/>
      <c r="AA376" s="59"/>
      <c r="AB376" s="59"/>
      <c r="AC376" s="59"/>
      <c r="AD376" s="59">
        <v>0</v>
      </c>
      <c r="AE376" s="59"/>
      <c r="AF376" s="59"/>
      <c r="AG376" s="59"/>
      <c r="AH376" s="59"/>
      <c r="AI376" s="59">
        <v>100</v>
      </c>
      <c r="AJ376" s="59"/>
      <c r="AK376" s="59"/>
      <c r="AL376" s="59"/>
      <c r="AM376" s="59"/>
      <c r="AN376" s="59">
        <v>100</v>
      </c>
      <c r="AO376" s="59"/>
      <c r="AP376" s="59"/>
      <c r="AQ376" s="59"/>
      <c r="AR376" s="59"/>
      <c r="AS376" s="59">
        <v>0</v>
      </c>
      <c r="AT376" s="59"/>
      <c r="AU376" s="59"/>
      <c r="AV376" s="59"/>
      <c r="AW376" s="59"/>
      <c r="AX376" s="59">
        <v>100</v>
      </c>
      <c r="AY376" s="59"/>
      <c r="AZ376" s="59"/>
      <c r="BA376" s="59"/>
      <c r="BB376" s="59"/>
      <c r="BC376" s="59">
        <v>0</v>
      </c>
      <c r="BD376" s="59"/>
      <c r="BE376" s="59"/>
      <c r="BF376" s="59"/>
      <c r="BG376" s="59"/>
      <c r="BH376" s="59">
        <v>0</v>
      </c>
      <c r="BI376" s="59"/>
      <c r="BJ376" s="59"/>
      <c r="BK376" s="59"/>
      <c r="BL376" s="59"/>
      <c r="BM376" s="59">
        <v>0</v>
      </c>
      <c r="BN376" s="59"/>
      <c r="BO376" s="59"/>
      <c r="BP376" s="59"/>
      <c r="BQ376" s="59"/>
      <c r="BR376" s="34"/>
      <c r="BS376" s="34"/>
      <c r="BT376" s="34"/>
      <c r="BU376" s="34"/>
      <c r="BV376" s="34"/>
      <c r="BW376" s="5"/>
      <c r="BX376" s="5"/>
      <c r="BY376" s="5"/>
    </row>
    <row r="377" spans="1:77" ht="39" customHeight="1" x14ac:dyDescent="0.2">
      <c r="A377" s="157">
        <v>3</v>
      </c>
      <c r="B377" s="157"/>
      <c r="C377" s="82" t="s">
        <v>384</v>
      </c>
      <c r="D377" s="85"/>
      <c r="E377" s="85"/>
      <c r="F377" s="85"/>
      <c r="G377" s="85"/>
      <c r="H377" s="85"/>
      <c r="I377" s="86"/>
      <c r="J377" s="87" t="s">
        <v>122</v>
      </c>
      <c r="K377" s="87"/>
      <c r="L377" s="87"/>
      <c r="M377" s="87"/>
      <c r="N377" s="87"/>
      <c r="O377" s="53" t="s">
        <v>102</v>
      </c>
      <c r="P377" s="88"/>
      <c r="Q377" s="88"/>
      <c r="R377" s="88"/>
      <c r="S377" s="88"/>
      <c r="T377" s="88"/>
      <c r="U377" s="88"/>
      <c r="V377" s="88"/>
      <c r="W377" s="88"/>
      <c r="X377" s="89"/>
      <c r="Y377" s="59">
        <v>100</v>
      </c>
      <c r="Z377" s="59"/>
      <c r="AA377" s="59"/>
      <c r="AB377" s="59"/>
      <c r="AC377" s="59"/>
      <c r="AD377" s="59">
        <v>100</v>
      </c>
      <c r="AE377" s="59"/>
      <c r="AF377" s="59"/>
      <c r="AG377" s="59"/>
      <c r="AH377" s="59"/>
      <c r="AI377" s="59">
        <v>100</v>
      </c>
      <c r="AJ377" s="59"/>
      <c r="AK377" s="59"/>
      <c r="AL377" s="59"/>
      <c r="AM377" s="59"/>
      <c r="AN377" s="59">
        <v>100</v>
      </c>
      <c r="AO377" s="59"/>
      <c r="AP377" s="59"/>
      <c r="AQ377" s="59"/>
      <c r="AR377" s="59"/>
      <c r="AS377" s="59">
        <v>100</v>
      </c>
      <c r="AT377" s="59"/>
      <c r="AU377" s="59"/>
      <c r="AV377" s="59"/>
      <c r="AW377" s="59"/>
      <c r="AX377" s="59">
        <v>100</v>
      </c>
      <c r="AY377" s="59"/>
      <c r="AZ377" s="59"/>
      <c r="BA377" s="59"/>
      <c r="BB377" s="59"/>
      <c r="BC377" s="59">
        <v>0</v>
      </c>
      <c r="BD377" s="59"/>
      <c r="BE377" s="59"/>
      <c r="BF377" s="59"/>
      <c r="BG377" s="59"/>
      <c r="BH377" s="59">
        <v>0</v>
      </c>
      <c r="BI377" s="59"/>
      <c r="BJ377" s="59"/>
      <c r="BK377" s="59"/>
      <c r="BL377" s="59"/>
      <c r="BM377" s="59">
        <v>0</v>
      </c>
      <c r="BN377" s="59"/>
      <c r="BO377" s="59"/>
      <c r="BP377" s="59"/>
      <c r="BQ377" s="59"/>
      <c r="BR377" s="34"/>
      <c r="BS377" s="34"/>
      <c r="BT377" s="34"/>
      <c r="BU377" s="34"/>
      <c r="BV377" s="34"/>
      <c r="BW377" s="5"/>
      <c r="BX377" s="5"/>
      <c r="BY377" s="5"/>
    </row>
    <row r="378" spans="1:77" ht="39" customHeight="1" x14ac:dyDescent="0.2">
      <c r="A378" s="157">
        <v>4</v>
      </c>
      <c r="B378" s="157"/>
      <c r="C378" s="82" t="s">
        <v>385</v>
      </c>
      <c r="D378" s="85"/>
      <c r="E378" s="85"/>
      <c r="F378" s="85"/>
      <c r="G378" s="85"/>
      <c r="H378" s="85"/>
      <c r="I378" s="86"/>
      <c r="J378" s="87" t="s">
        <v>122</v>
      </c>
      <c r="K378" s="87"/>
      <c r="L378" s="87"/>
      <c r="M378" s="87"/>
      <c r="N378" s="87"/>
      <c r="O378" s="53" t="s">
        <v>102</v>
      </c>
      <c r="P378" s="88"/>
      <c r="Q378" s="88"/>
      <c r="R378" s="88"/>
      <c r="S378" s="88"/>
      <c r="T378" s="88"/>
      <c r="U378" s="88"/>
      <c r="V378" s="88"/>
      <c r="W378" s="88"/>
      <c r="X378" s="89"/>
      <c r="Y378" s="59">
        <v>100</v>
      </c>
      <c r="Z378" s="59"/>
      <c r="AA378" s="59"/>
      <c r="AB378" s="59"/>
      <c r="AC378" s="59"/>
      <c r="AD378" s="59">
        <v>0</v>
      </c>
      <c r="AE378" s="59"/>
      <c r="AF378" s="59"/>
      <c r="AG378" s="59"/>
      <c r="AH378" s="59"/>
      <c r="AI378" s="59">
        <v>100</v>
      </c>
      <c r="AJ378" s="59"/>
      <c r="AK378" s="59"/>
      <c r="AL378" s="59"/>
      <c r="AM378" s="59"/>
      <c r="AN378" s="59">
        <v>100</v>
      </c>
      <c r="AO378" s="59"/>
      <c r="AP378" s="59"/>
      <c r="AQ378" s="59"/>
      <c r="AR378" s="59"/>
      <c r="AS378" s="59">
        <v>0</v>
      </c>
      <c r="AT378" s="59"/>
      <c r="AU378" s="59"/>
      <c r="AV378" s="59"/>
      <c r="AW378" s="59"/>
      <c r="AX378" s="59">
        <v>100</v>
      </c>
      <c r="AY378" s="59"/>
      <c r="AZ378" s="59"/>
      <c r="BA378" s="59"/>
      <c r="BB378" s="59"/>
      <c r="BC378" s="59">
        <v>0</v>
      </c>
      <c r="BD378" s="59"/>
      <c r="BE378" s="59"/>
      <c r="BF378" s="59"/>
      <c r="BG378" s="59"/>
      <c r="BH378" s="59">
        <v>0</v>
      </c>
      <c r="BI378" s="59"/>
      <c r="BJ378" s="59"/>
      <c r="BK378" s="59"/>
      <c r="BL378" s="59"/>
      <c r="BM378" s="59">
        <v>0</v>
      </c>
      <c r="BN378" s="59"/>
      <c r="BO378" s="59"/>
      <c r="BP378" s="59"/>
      <c r="BQ378" s="59"/>
      <c r="BR378" s="34"/>
      <c r="BS378" s="34"/>
      <c r="BT378" s="34"/>
      <c r="BU378" s="34"/>
      <c r="BV378" s="34"/>
      <c r="BW378" s="5"/>
      <c r="BX378" s="5"/>
      <c r="BY378" s="5"/>
    </row>
    <row r="379" spans="1:77" ht="39" customHeight="1" x14ac:dyDescent="0.2">
      <c r="A379" s="157">
        <v>5</v>
      </c>
      <c r="B379" s="157"/>
      <c r="C379" s="82" t="s">
        <v>386</v>
      </c>
      <c r="D379" s="85"/>
      <c r="E379" s="85"/>
      <c r="F379" s="85"/>
      <c r="G379" s="85"/>
      <c r="H379" s="85"/>
      <c r="I379" s="86"/>
      <c r="J379" s="87" t="s">
        <v>122</v>
      </c>
      <c r="K379" s="87"/>
      <c r="L379" s="87"/>
      <c r="M379" s="87"/>
      <c r="N379" s="87"/>
      <c r="O379" s="53" t="s">
        <v>102</v>
      </c>
      <c r="P379" s="88"/>
      <c r="Q379" s="88"/>
      <c r="R379" s="88"/>
      <c r="S379" s="88"/>
      <c r="T379" s="88"/>
      <c r="U379" s="88"/>
      <c r="V379" s="88"/>
      <c r="W379" s="88"/>
      <c r="X379" s="89"/>
      <c r="Y379" s="59">
        <v>100</v>
      </c>
      <c r="Z379" s="59"/>
      <c r="AA379" s="59"/>
      <c r="AB379" s="59"/>
      <c r="AC379" s="59"/>
      <c r="AD379" s="59">
        <v>0</v>
      </c>
      <c r="AE379" s="59"/>
      <c r="AF379" s="59"/>
      <c r="AG379" s="59"/>
      <c r="AH379" s="59"/>
      <c r="AI379" s="59">
        <v>100</v>
      </c>
      <c r="AJ379" s="59"/>
      <c r="AK379" s="59"/>
      <c r="AL379" s="59"/>
      <c r="AM379" s="59"/>
      <c r="AN379" s="59">
        <v>100</v>
      </c>
      <c r="AO379" s="59"/>
      <c r="AP379" s="59"/>
      <c r="AQ379" s="59"/>
      <c r="AR379" s="59"/>
      <c r="AS379" s="59">
        <v>0</v>
      </c>
      <c r="AT379" s="59"/>
      <c r="AU379" s="59"/>
      <c r="AV379" s="59"/>
      <c r="AW379" s="59"/>
      <c r="AX379" s="59">
        <v>100</v>
      </c>
      <c r="AY379" s="59"/>
      <c r="AZ379" s="59"/>
      <c r="BA379" s="59"/>
      <c r="BB379" s="59"/>
      <c r="BC379" s="59">
        <v>0</v>
      </c>
      <c r="BD379" s="59"/>
      <c r="BE379" s="59"/>
      <c r="BF379" s="59"/>
      <c r="BG379" s="59"/>
      <c r="BH379" s="59">
        <v>0</v>
      </c>
      <c r="BI379" s="59"/>
      <c r="BJ379" s="59"/>
      <c r="BK379" s="59"/>
      <c r="BL379" s="59"/>
      <c r="BM379" s="59">
        <v>0</v>
      </c>
      <c r="BN379" s="59"/>
      <c r="BO379" s="59"/>
      <c r="BP379" s="59"/>
      <c r="BQ379" s="59"/>
      <c r="BR379" s="34"/>
      <c r="BS379" s="34"/>
      <c r="BT379" s="34"/>
      <c r="BU379" s="34"/>
      <c r="BV379" s="34"/>
      <c r="BW379" s="5"/>
      <c r="BX379" s="5"/>
      <c r="BY379" s="5"/>
    </row>
    <row r="380" spans="1:77" ht="39" customHeight="1" x14ac:dyDescent="0.2">
      <c r="A380" s="157">
        <v>6</v>
      </c>
      <c r="B380" s="157"/>
      <c r="C380" s="82" t="s">
        <v>387</v>
      </c>
      <c r="D380" s="85"/>
      <c r="E380" s="85"/>
      <c r="F380" s="85"/>
      <c r="G380" s="85"/>
      <c r="H380" s="85"/>
      <c r="I380" s="86"/>
      <c r="J380" s="87" t="s">
        <v>122</v>
      </c>
      <c r="K380" s="87"/>
      <c r="L380" s="87"/>
      <c r="M380" s="87"/>
      <c r="N380" s="87"/>
      <c r="O380" s="53" t="s">
        <v>102</v>
      </c>
      <c r="P380" s="88"/>
      <c r="Q380" s="88"/>
      <c r="R380" s="88"/>
      <c r="S380" s="88"/>
      <c r="T380" s="88"/>
      <c r="U380" s="88"/>
      <c r="V380" s="88"/>
      <c r="W380" s="88"/>
      <c r="X380" s="89"/>
      <c r="Y380" s="59">
        <v>100</v>
      </c>
      <c r="Z380" s="59"/>
      <c r="AA380" s="59"/>
      <c r="AB380" s="59"/>
      <c r="AC380" s="59"/>
      <c r="AD380" s="59">
        <v>100</v>
      </c>
      <c r="AE380" s="59"/>
      <c r="AF380" s="59"/>
      <c r="AG380" s="59"/>
      <c r="AH380" s="59"/>
      <c r="AI380" s="59">
        <v>100</v>
      </c>
      <c r="AJ380" s="59"/>
      <c r="AK380" s="59"/>
      <c r="AL380" s="59"/>
      <c r="AM380" s="59"/>
      <c r="AN380" s="59">
        <v>100</v>
      </c>
      <c r="AO380" s="59"/>
      <c r="AP380" s="59"/>
      <c r="AQ380" s="59"/>
      <c r="AR380" s="59"/>
      <c r="AS380" s="59">
        <v>100</v>
      </c>
      <c r="AT380" s="59"/>
      <c r="AU380" s="59"/>
      <c r="AV380" s="59"/>
      <c r="AW380" s="59"/>
      <c r="AX380" s="59">
        <v>100</v>
      </c>
      <c r="AY380" s="59"/>
      <c r="AZ380" s="59"/>
      <c r="BA380" s="59"/>
      <c r="BB380" s="59"/>
      <c r="BC380" s="59">
        <v>0</v>
      </c>
      <c r="BD380" s="59"/>
      <c r="BE380" s="59"/>
      <c r="BF380" s="59"/>
      <c r="BG380" s="59"/>
      <c r="BH380" s="59">
        <v>0</v>
      </c>
      <c r="BI380" s="59"/>
      <c r="BJ380" s="59"/>
      <c r="BK380" s="59"/>
      <c r="BL380" s="59"/>
      <c r="BM380" s="59">
        <v>0</v>
      </c>
      <c r="BN380" s="59"/>
      <c r="BO380" s="59"/>
      <c r="BP380" s="59"/>
      <c r="BQ380" s="59"/>
      <c r="BR380" s="34"/>
      <c r="BS380" s="34"/>
      <c r="BT380" s="34"/>
      <c r="BU380" s="34"/>
      <c r="BV380" s="34"/>
      <c r="BW380" s="5"/>
      <c r="BX380" s="5"/>
      <c r="BY380" s="5"/>
    </row>
    <row r="381" spans="1:77" ht="39" customHeight="1" x14ac:dyDescent="0.2">
      <c r="A381" s="162">
        <v>24</v>
      </c>
      <c r="B381" s="164"/>
      <c r="C381" s="68" t="s">
        <v>85</v>
      </c>
      <c r="D381" s="69"/>
      <c r="E381" s="69"/>
      <c r="F381" s="69"/>
      <c r="G381" s="69"/>
      <c r="H381" s="69"/>
      <c r="I381" s="70"/>
      <c r="J381" s="50"/>
      <c r="K381" s="51"/>
      <c r="L381" s="51"/>
      <c r="M381" s="51"/>
      <c r="N381" s="52"/>
      <c r="O381" s="53"/>
      <c r="P381" s="54"/>
      <c r="Q381" s="54"/>
      <c r="R381" s="54"/>
      <c r="S381" s="54"/>
      <c r="T381" s="54"/>
      <c r="U381" s="54"/>
      <c r="V381" s="54"/>
      <c r="W381" s="54"/>
      <c r="X381" s="55"/>
      <c r="Y381" s="56"/>
      <c r="Z381" s="57"/>
      <c r="AA381" s="57"/>
      <c r="AB381" s="57"/>
      <c r="AC381" s="58"/>
      <c r="AD381" s="56"/>
      <c r="AE381" s="57"/>
      <c r="AF381" s="57"/>
      <c r="AG381" s="57"/>
      <c r="AH381" s="58"/>
      <c r="AI381" s="56"/>
      <c r="AJ381" s="57"/>
      <c r="AK381" s="57"/>
      <c r="AL381" s="57"/>
      <c r="AM381" s="58"/>
      <c r="AN381" s="56"/>
      <c r="AO381" s="57"/>
      <c r="AP381" s="57"/>
      <c r="AQ381" s="57"/>
      <c r="AR381" s="58"/>
      <c r="AS381" s="56"/>
      <c r="AT381" s="57"/>
      <c r="AU381" s="57"/>
      <c r="AV381" s="57"/>
      <c r="AW381" s="58"/>
      <c r="AX381" s="56"/>
      <c r="AY381" s="57"/>
      <c r="AZ381" s="57"/>
      <c r="BA381" s="57"/>
      <c r="BB381" s="58"/>
      <c r="BC381" s="56"/>
      <c r="BD381" s="57"/>
      <c r="BE381" s="57"/>
      <c r="BF381" s="57"/>
      <c r="BG381" s="58"/>
      <c r="BH381" s="56"/>
      <c r="BI381" s="57"/>
      <c r="BJ381" s="57"/>
      <c r="BK381" s="57"/>
      <c r="BL381" s="58"/>
      <c r="BM381" s="56"/>
      <c r="BN381" s="57"/>
      <c r="BO381" s="57"/>
      <c r="BP381" s="57"/>
      <c r="BQ381" s="58"/>
      <c r="BR381" s="34"/>
      <c r="BS381" s="34"/>
      <c r="BT381" s="34"/>
      <c r="BU381" s="34"/>
      <c r="BV381" s="34"/>
      <c r="BW381" s="5"/>
      <c r="BX381" s="5"/>
      <c r="BY381" s="5"/>
    </row>
    <row r="382" spans="1:77" ht="39" customHeight="1" x14ac:dyDescent="0.2">
      <c r="A382" s="162"/>
      <c r="B382" s="164"/>
      <c r="C382" s="68" t="s">
        <v>96</v>
      </c>
      <c r="D382" s="69"/>
      <c r="E382" s="69"/>
      <c r="F382" s="69"/>
      <c r="G382" s="69"/>
      <c r="H382" s="69"/>
      <c r="I382" s="70"/>
      <c r="J382" s="50"/>
      <c r="K382" s="51"/>
      <c r="L382" s="51"/>
      <c r="M382" s="51"/>
      <c r="N382" s="52"/>
      <c r="O382" s="53"/>
      <c r="P382" s="54"/>
      <c r="Q382" s="54"/>
      <c r="R382" s="54"/>
      <c r="S382" s="54"/>
      <c r="T382" s="54"/>
      <c r="U382" s="54"/>
      <c r="V382" s="54"/>
      <c r="W382" s="54"/>
      <c r="X382" s="55"/>
      <c r="Y382" s="56"/>
      <c r="Z382" s="57"/>
      <c r="AA382" s="57"/>
      <c r="AB382" s="57"/>
      <c r="AC382" s="58"/>
      <c r="AD382" s="56"/>
      <c r="AE382" s="57"/>
      <c r="AF382" s="57"/>
      <c r="AG382" s="57"/>
      <c r="AH382" s="58"/>
      <c r="AI382" s="56"/>
      <c r="AJ382" s="57"/>
      <c r="AK382" s="57"/>
      <c r="AL382" s="57"/>
      <c r="AM382" s="58"/>
      <c r="AN382" s="56"/>
      <c r="AO382" s="57"/>
      <c r="AP382" s="57"/>
      <c r="AQ382" s="57"/>
      <c r="AR382" s="58"/>
      <c r="AS382" s="56"/>
      <c r="AT382" s="57"/>
      <c r="AU382" s="57"/>
      <c r="AV382" s="57"/>
      <c r="AW382" s="58"/>
      <c r="AX382" s="56"/>
      <c r="AY382" s="57"/>
      <c r="AZ382" s="57"/>
      <c r="BA382" s="57"/>
      <c r="BB382" s="58"/>
      <c r="BC382" s="56"/>
      <c r="BD382" s="57"/>
      <c r="BE382" s="57"/>
      <c r="BF382" s="57"/>
      <c r="BG382" s="58"/>
      <c r="BH382" s="56"/>
      <c r="BI382" s="57"/>
      <c r="BJ382" s="57"/>
      <c r="BK382" s="57"/>
      <c r="BL382" s="58"/>
      <c r="BM382" s="56"/>
      <c r="BN382" s="57"/>
      <c r="BO382" s="57"/>
      <c r="BP382" s="57"/>
      <c r="BQ382" s="58"/>
      <c r="BR382" s="34"/>
      <c r="BS382" s="34"/>
      <c r="BT382" s="34"/>
      <c r="BU382" s="34"/>
      <c r="BV382" s="34"/>
      <c r="BW382" s="5"/>
      <c r="BX382" s="5"/>
      <c r="BY382" s="5"/>
    </row>
    <row r="383" spans="1:77" ht="39" customHeight="1" x14ac:dyDescent="0.2">
      <c r="A383" s="162">
        <v>1</v>
      </c>
      <c r="B383" s="164"/>
      <c r="C383" s="82" t="s">
        <v>276</v>
      </c>
      <c r="D383" s="83"/>
      <c r="E383" s="83"/>
      <c r="F383" s="83"/>
      <c r="G383" s="83"/>
      <c r="H383" s="83"/>
      <c r="I383" s="84"/>
      <c r="J383" s="50" t="s">
        <v>124</v>
      </c>
      <c r="K383" s="51"/>
      <c r="L383" s="51"/>
      <c r="M383" s="51"/>
      <c r="N383" s="52"/>
      <c r="O383" s="53" t="s">
        <v>284</v>
      </c>
      <c r="P383" s="54"/>
      <c r="Q383" s="54"/>
      <c r="R383" s="54"/>
      <c r="S383" s="54"/>
      <c r="T383" s="54"/>
      <c r="U383" s="54"/>
      <c r="V383" s="54"/>
      <c r="W383" s="54"/>
      <c r="X383" s="55"/>
      <c r="Y383" s="56">
        <v>4462948</v>
      </c>
      <c r="Z383" s="57"/>
      <c r="AA383" s="57"/>
      <c r="AB383" s="57"/>
      <c r="AC383" s="58"/>
      <c r="AD383" s="56">
        <v>0</v>
      </c>
      <c r="AE383" s="57"/>
      <c r="AF383" s="57"/>
      <c r="AG383" s="57"/>
      <c r="AH383" s="58"/>
      <c r="AI383" s="56">
        <f>Y383+AD383</f>
        <v>4462948</v>
      </c>
      <c r="AJ383" s="57"/>
      <c r="AK383" s="57"/>
      <c r="AL383" s="57"/>
      <c r="AM383" s="58"/>
      <c r="AN383" s="56">
        <f>5091520.16-628951</f>
        <v>4462569.16</v>
      </c>
      <c r="AO383" s="57"/>
      <c r="AP383" s="57"/>
      <c r="AQ383" s="57"/>
      <c r="AR383" s="58"/>
      <c r="AS383" s="56">
        <v>0</v>
      </c>
      <c r="AT383" s="57"/>
      <c r="AU383" s="57"/>
      <c r="AV383" s="57"/>
      <c r="AW383" s="58"/>
      <c r="AX383" s="56">
        <f>AN383+AS383</f>
        <v>4462569.16</v>
      </c>
      <c r="AY383" s="57"/>
      <c r="AZ383" s="57"/>
      <c r="BA383" s="57"/>
      <c r="BB383" s="58"/>
      <c r="BC383" s="56">
        <f>AN383-Y383</f>
        <v>-378.83999999985099</v>
      </c>
      <c r="BD383" s="57"/>
      <c r="BE383" s="57"/>
      <c r="BF383" s="57"/>
      <c r="BG383" s="58"/>
      <c r="BH383" s="56">
        <v>0</v>
      </c>
      <c r="BI383" s="57"/>
      <c r="BJ383" s="57"/>
      <c r="BK383" s="57"/>
      <c r="BL383" s="58"/>
      <c r="BM383" s="56">
        <f>AX383-AI383</f>
        <v>-378.83999999985099</v>
      </c>
      <c r="BN383" s="57"/>
      <c r="BO383" s="57"/>
      <c r="BP383" s="57"/>
      <c r="BQ383" s="58"/>
      <c r="BR383" s="34"/>
      <c r="BS383" s="34"/>
      <c r="BT383" s="34"/>
      <c r="BU383" s="34"/>
      <c r="BV383" s="34"/>
      <c r="BW383" s="5"/>
      <c r="BX383" s="5"/>
      <c r="BY383" s="5"/>
    </row>
    <row r="384" spans="1:77" ht="39" customHeight="1" x14ac:dyDescent="0.2">
      <c r="A384" s="162">
        <v>2</v>
      </c>
      <c r="B384" s="164"/>
      <c r="C384" s="82" t="s">
        <v>277</v>
      </c>
      <c r="D384" s="83"/>
      <c r="E384" s="83"/>
      <c r="F384" s="83"/>
      <c r="G384" s="83"/>
      <c r="H384" s="83"/>
      <c r="I384" s="84"/>
      <c r="J384" s="50" t="s">
        <v>124</v>
      </c>
      <c r="K384" s="51"/>
      <c r="L384" s="51"/>
      <c r="M384" s="51"/>
      <c r="N384" s="52"/>
      <c r="O384" s="53" t="s">
        <v>284</v>
      </c>
      <c r="P384" s="54"/>
      <c r="Q384" s="54"/>
      <c r="R384" s="54"/>
      <c r="S384" s="54"/>
      <c r="T384" s="54"/>
      <c r="U384" s="54"/>
      <c r="V384" s="54"/>
      <c r="W384" s="54"/>
      <c r="X384" s="55"/>
      <c r="Y384" s="56">
        <v>628591</v>
      </c>
      <c r="Z384" s="57"/>
      <c r="AA384" s="57"/>
      <c r="AB384" s="57"/>
      <c r="AC384" s="58"/>
      <c r="AD384" s="56">
        <v>0</v>
      </c>
      <c r="AE384" s="57"/>
      <c r="AF384" s="57"/>
      <c r="AG384" s="57"/>
      <c r="AH384" s="58"/>
      <c r="AI384" s="56">
        <f t="shared" ref="AI384:AI417" si="30">Y384+AD384</f>
        <v>628591</v>
      </c>
      <c r="AJ384" s="57"/>
      <c r="AK384" s="57"/>
      <c r="AL384" s="57"/>
      <c r="AM384" s="58"/>
      <c r="AN384" s="56">
        <v>628591</v>
      </c>
      <c r="AO384" s="57"/>
      <c r="AP384" s="57"/>
      <c r="AQ384" s="57"/>
      <c r="AR384" s="58"/>
      <c r="AS384" s="56">
        <v>0</v>
      </c>
      <c r="AT384" s="57"/>
      <c r="AU384" s="57"/>
      <c r="AV384" s="57"/>
      <c r="AW384" s="58"/>
      <c r="AX384" s="56">
        <f t="shared" ref="AX384:AX417" si="31">AN384+AS384</f>
        <v>628591</v>
      </c>
      <c r="AY384" s="57"/>
      <c r="AZ384" s="57"/>
      <c r="BA384" s="57"/>
      <c r="BB384" s="58"/>
      <c r="BC384" s="56">
        <f>AN384-Y384</f>
        <v>0</v>
      </c>
      <c r="BD384" s="57"/>
      <c r="BE384" s="57"/>
      <c r="BF384" s="57"/>
      <c r="BG384" s="58"/>
      <c r="BH384" s="56">
        <v>0</v>
      </c>
      <c r="BI384" s="57"/>
      <c r="BJ384" s="57"/>
      <c r="BK384" s="57"/>
      <c r="BL384" s="58"/>
      <c r="BM384" s="56">
        <f t="shared" ref="BM384:BM417" si="32">AX384-AI384</f>
        <v>0</v>
      </c>
      <c r="BN384" s="57"/>
      <c r="BO384" s="57"/>
      <c r="BP384" s="57"/>
      <c r="BQ384" s="58"/>
      <c r="BR384" s="34"/>
      <c r="BS384" s="34"/>
      <c r="BT384" s="34"/>
      <c r="BU384" s="34"/>
      <c r="BV384" s="34"/>
      <c r="BW384" s="5"/>
      <c r="BX384" s="5"/>
      <c r="BY384" s="5"/>
    </row>
    <row r="385" spans="1:77" ht="39" customHeight="1" x14ac:dyDescent="0.2">
      <c r="A385" s="162"/>
      <c r="B385" s="164"/>
      <c r="C385" s="68" t="s">
        <v>105</v>
      </c>
      <c r="D385" s="69"/>
      <c r="E385" s="69"/>
      <c r="F385" s="69"/>
      <c r="G385" s="69"/>
      <c r="H385" s="69"/>
      <c r="I385" s="70"/>
      <c r="J385" s="50"/>
      <c r="K385" s="51"/>
      <c r="L385" s="51"/>
      <c r="M385" s="51"/>
      <c r="N385" s="52"/>
      <c r="O385" s="53"/>
      <c r="P385" s="54"/>
      <c r="Q385" s="54"/>
      <c r="R385" s="54"/>
      <c r="S385" s="54"/>
      <c r="T385" s="54"/>
      <c r="U385" s="54"/>
      <c r="V385" s="54"/>
      <c r="W385" s="54"/>
      <c r="X385" s="55"/>
      <c r="Y385" s="56"/>
      <c r="Z385" s="57"/>
      <c r="AA385" s="57"/>
      <c r="AB385" s="57"/>
      <c r="AC385" s="58"/>
      <c r="AD385" s="56"/>
      <c r="AE385" s="57"/>
      <c r="AF385" s="57"/>
      <c r="AG385" s="57"/>
      <c r="AH385" s="58"/>
      <c r="AI385" s="56"/>
      <c r="AJ385" s="57"/>
      <c r="AK385" s="57"/>
      <c r="AL385" s="57"/>
      <c r="AM385" s="58"/>
      <c r="AN385" s="56"/>
      <c r="AO385" s="57"/>
      <c r="AP385" s="57"/>
      <c r="AQ385" s="57"/>
      <c r="AR385" s="58"/>
      <c r="AS385" s="56"/>
      <c r="AT385" s="57"/>
      <c r="AU385" s="57"/>
      <c r="AV385" s="57"/>
      <c r="AW385" s="58"/>
      <c r="AX385" s="56"/>
      <c r="AY385" s="57"/>
      <c r="AZ385" s="57"/>
      <c r="BA385" s="57"/>
      <c r="BB385" s="58"/>
      <c r="BC385" s="56"/>
      <c r="BD385" s="57"/>
      <c r="BE385" s="57"/>
      <c r="BF385" s="57"/>
      <c r="BG385" s="58"/>
      <c r="BH385" s="56"/>
      <c r="BI385" s="57"/>
      <c r="BJ385" s="57"/>
      <c r="BK385" s="57"/>
      <c r="BL385" s="58"/>
      <c r="BM385" s="56"/>
      <c r="BN385" s="57"/>
      <c r="BO385" s="57"/>
      <c r="BP385" s="57"/>
      <c r="BQ385" s="58"/>
      <c r="BR385" s="34"/>
      <c r="BS385" s="34"/>
      <c r="BT385" s="34"/>
      <c r="BU385" s="34"/>
      <c r="BV385" s="34"/>
      <c r="BW385" s="5"/>
      <c r="BX385" s="5"/>
      <c r="BY385" s="5"/>
    </row>
    <row r="386" spans="1:77" ht="39" customHeight="1" x14ac:dyDescent="0.2">
      <c r="A386" s="162">
        <v>1</v>
      </c>
      <c r="B386" s="164"/>
      <c r="C386" s="82" t="s">
        <v>278</v>
      </c>
      <c r="D386" s="83"/>
      <c r="E386" s="83"/>
      <c r="F386" s="83"/>
      <c r="G386" s="83"/>
      <c r="H386" s="83"/>
      <c r="I386" s="84"/>
      <c r="J386" s="50" t="s">
        <v>103</v>
      </c>
      <c r="K386" s="51"/>
      <c r="L386" s="51"/>
      <c r="M386" s="51"/>
      <c r="N386" s="52"/>
      <c r="O386" s="53" t="s">
        <v>224</v>
      </c>
      <c r="P386" s="54"/>
      <c r="Q386" s="54"/>
      <c r="R386" s="54"/>
      <c r="S386" s="54"/>
      <c r="T386" s="54"/>
      <c r="U386" s="54"/>
      <c r="V386" s="54"/>
      <c r="W386" s="54"/>
      <c r="X386" s="55"/>
      <c r="Y386" s="56">
        <v>250</v>
      </c>
      <c r="Z386" s="57"/>
      <c r="AA386" s="57"/>
      <c r="AB386" s="57"/>
      <c r="AC386" s="58"/>
      <c r="AD386" s="56">
        <v>0</v>
      </c>
      <c r="AE386" s="57"/>
      <c r="AF386" s="57"/>
      <c r="AG386" s="57"/>
      <c r="AH386" s="58"/>
      <c r="AI386" s="56">
        <f t="shared" si="30"/>
        <v>250</v>
      </c>
      <c r="AJ386" s="57"/>
      <c r="AK386" s="57"/>
      <c r="AL386" s="57"/>
      <c r="AM386" s="58"/>
      <c r="AN386" s="56">
        <v>218</v>
      </c>
      <c r="AO386" s="57"/>
      <c r="AP386" s="57"/>
      <c r="AQ386" s="57"/>
      <c r="AR386" s="58"/>
      <c r="AS386" s="56">
        <v>0</v>
      </c>
      <c r="AT386" s="57"/>
      <c r="AU386" s="57"/>
      <c r="AV386" s="57"/>
      <c r="AW386" s="58"/>
      <c r="AX386" s="56">
        <f t="shared" si="31"/>
        <v>218</v>
      </c>
      <c r="AY386" s="57"/>
      <c r="AZ386" s="57"/>
      <c r="BA386" s="57"/>
      <c r="BB386" s="58"/>
      <c r="BC386" s="56">
        <f t="shared" ref="BC386:BC417" si="33">AN386-Y386</f>
        <v>-32</v>
      </c>
      <c r="BD386" s="57"/>
      <c r="BE386" s="57"/>
      <c r="BF386" s="57"/>
      <c r="BG386" s="58"/>
      <c r="BH386" s="56">
        <v>0</v>
      </c>
      <c r="BI386" s="57"/>
      <c r="BJ386" s="57"/>
      <c r="BK386" s="57"/>
      <c r="BL386" s="58"/>
      <c r="BM386" s="56">
        <f t="shared" si="32"/>
        <v>-32</v>
      </c>
      <c r="BN386" s="57"/>
      <c r="BO386" s="57"/>
      <c r="BP386" s="57"/>
      <c r="BQ386" s="58"/>
      <c r="BR386" s="34"/>
      <c r="BS386" s="34"/>
      <c r="BT386" s="34"/>
      <c r="BU386" s="34"/>
      <c r="BV386" s="34"/>
      <c r="BW386" s="5"/>
      <c r="BX386" s="5"/>
      <c r="BY386" s="5"/>
    </row>
    <row r="387" spans="1:77" ht="39" customHeight="1" x14ac:dyDescent="0.2">
      <c r="A387" s="162">
        <v>2</v>
      </c>
      <c r="B387" s="164"/>
      <c r="C387" s="82" t="s">
        <v>279</v>
      </c>
      <c r="D387" s="83"/>
      <c r="E387" s="83"/>
      <c r="F387" s="83"/>
      <c r="G387" s="83"/>
      <c r="H387" s="83"/>
      <c r="I387" s="84"/>
      <c r="J387" s="50" t="s">
        <v>263</v>
      </c>
      <c r="K387" s="51"/>
      <c r="L387" s="51"/>
      <c r="M387" s="51"/>
      <c r="N387" s="52"/>
      <c r="O387" s="53" t="s">
        <v>101</v>
      </c>
      <c r="P387" s="54"/>
      <c r="Q387" s="54"/>
      <c r="R387" s="54"/>
      <c r="S387" s="54"/>
      <c r="T387" s="54"/>
      <c r="U387" s="54"/>
      <c r="V387" s="54"/>
      <c r="W387" s="54"/>
      <c r="X387" s="55"/>
      <c r="Y387" s="56">
        <v>138535.6</v>
      </c>
      <c r="Z387" s="57"/>
      <c r="AA387" s="57"/>
      <c r="AB387" s="57"/>
      <c r="AC387" s="58"/>
      <c r="AD387" s="56">
        <v>0</v>
      </c>
      <c r="AE387" s="57"/>
      <c r="AF387" s="57"/>
      <c r="AG387" s="57"/>
      <c r="AH387" s="58"/>
      <c r="AI387" s="56">
        <f t="shared" si="30"/>
        <v>138535.6</v>
      </c>
      <c r="AJ387" s="57"/>
      <c r="AK387" s="57"/>
      <c r="AL387" s="57"/>
      <c r="AM387" s="58"/>
      <c r="AN387" s="56">
        <v>138535.6</v>
      </c>
      <c r="AO387" s="57"/>
      <c r="AP387" s="57"/>
      <c r="AQ387" s="57"/>
      <c r="AR387" s="58"/>
      <c r="AS387" s="56">
        <v>0</v>
      </c>
      <c r="AT387" s="57"/>
      <c r="AU387" s="57"/>
      <c r="AV387" s="57"/>
      <c r="AW387" s="58"/>
      <c r="AX387" s="56">
        <f t="shared" si="31"/>
        <v>138535.6</v>
      </c>
      <c r="AY387" s="57"/>
      <c r="AZ387" s="57"/>
      <c r="BA387" s="57"/>
      <c r="BB387" s="58"/>
      <c r="BC387" s="56">
        <f t="shared" si="33"/>
        <v>0</v>
      </c>
      <c r="BD387" s="57"/>
      <c r="BE387" s="57"/>
      <c r="BF387" s="57"/>
      <c r="BG387" s="58"/>
      <c r="BH387" s="56">
        <v>0</v>
      </c>
      <c r="BI387" s="57"/>
      <c r="BJ387" s="57"/>
      <c r="BK387" s="57"/>
      <c r="BL387" s="58"/>
      <c r="BM387" s="56">
        <f t="shared" si="32"/>
        <v>0</v>
      </c>
      <c r="BN387" s="57"/>
      <c r="BO387" s="57"/>
      <c r="BP387" s="57"/>
      <c r="BQ387" s="58"/>
      <c r="BR387" s="34"/>
      <c r="BS387" s="34"/>
      <c r="BT387" s="34"/>
      <c r="BU387" s="34"/>
      <c r="BV387" s="34"/>
      <c r="BW387" s="5"/>
      <c r="BX387" s="5"/>
      <c r="BY387" s="5"/>
    </row>
    <row r="388" spans="1:77" ht="39" customHeight="1" x14ac:dyDescent="0.2">
      <c r="A388" s="162"/>
      <c r="B388" s="164"/>
      <c r="C388" s="68" t="s">
        <v>106</v>
      </c>
      <c r="D388" s="69"/>
      <c r="E388" s="69"/>
      <c r="F388" s="69"/>
      <c r="G388" s="69"/>
      <c r="H388" s="69"/>
      <c r="I388" s="70"/>
      <c r="J388" s="50"/>
      <c r="K388" s="51"/>
      <c r="L388" s="51"/>
      <c r="M388" s="51"/>
      <c r="N388" s="52"/>
      <c r="O388" s="53"/>
      <c r="P388" s="54"/>
      <c r="Q388" s="54"/>
      <c r="R388" s="54"/>
      <c r="S388" s="54"/>
      <c r="T388" s="54"/>
      <c r="U388" s="54"/>
      <c r="V388" s="54"/>
      <c r="W388" s="54"/>
      <c r="X388" s="55"/>
      <c r="Y388" s="56"/>
      <c r="Z388" s="57"/>
      <c r="AA388" s="57"/>
      <c r="AB388" s="57"/>
      <c r="AC388" s="58"/>
      <c r="AD388" s="56"/>
      <c r="AE388" s="57"/>
      <c r="AF388" s="57"/>
      <c r="AG388" s="57"/>
      <c r="AH388" s="58"/>
      <c r="AI388" s="56"/>
      <c r="AJ388" s="57"/>
      <c r="AK388" s="57"/>
      <c r="AL388" s="57"/>
      <c r="AM388" s="58"/>
      <c r="AN388" s="56"/>
      <c r="AO388" s="57"/>
      <c r="AP388" s="57"/>
      <c r="AQ388" s="57"/>
      <c r="AR388" s="58"/>
      <c r="AS388" s="56"/>
      <c r="AT388" s="57"/>
      <c r="AU388" s="57"/>
      <c r="AV388" s="57"/>
      <c r="AW388" s="58"/>
      <c r="AX388" s="56"/>
      <c r="AY388" s="57"/>
      <c r="AZ388" s="57"/>
      <c r="BA388" s="57"/>
      <c r="BB388" s="58"/>
      <c r="BC388" s="56"/>
      <c r="BD388" s="57"/>
      <c r="BE388" s="57"/>
      <c r="BF388" s="57"/>
      <c r="BG388" s="58"/>
      <c r="BH388" s="56"/>
      <c r="BI388" s="57"/>
      <c r="BJ388" s="57"/>
      <c r="BK388" s="57"/>
      <c r="BL388" s="58"/>
      <c r="BM388" s="56"/>
      <c r="BN388" s="57"/>
      <c r="BO388" s="57"/>
      <c r="BP388" s="57"/>
      <c r="BQ388" s="58"/>
      <c r="BR388" s="34"/>
      <c r="BS388" s="34"/>
      <c r="BT388" s="34"/>
      <c r="BU388" s="34"/>
      <c r="BV388" s="34"/>
      <c r="BW388" s="5"/>
      <c r="BX388" s="5"/>
      <c r="BY388" s="5"/>
    </row>
    <row r="389" spans="1:77" ht="39" customHeight="1" x14ac:dyDescent="0.2">
      <c r="A389" s="162">
        <v>1</v>
      </c>
      <c r="B389" s="164"/>
      <c r="C389" s="82" t="s">
        <v>280</v>
      </c>
      <c r="D389" s="83"/>
      <c r="E389" s="83"/>
      <c r="F389" s="83"/>
      <c r="G389" s="83"/>
      <c r="H389" s="83"/>
      <c r="I389" s="84"/>
      <c r="J389" s="50" t="s">
        <v>125</v>
      </c>
      <c r="K389" s="51"/>
      <c r="L389" s="51"/>
      <c r="M389" s="51"/>
      <c r="N389" s="52"/>
      <c r="O389" s="53" t="s">
        <v>285</v>
      </c>
      <c r="P389" s="54"/>
      <c r="Q389" s="54"/>
      <c r="R389" s="54"/>
      <c r="S389" s="54"/>
      <c r="T389" s="54"/>
      <c r="U389" s="54"/>
      <c r="V389" s="54"/>
      <c r="W389" s="54"/>
      <c r="X389" s="55"/>
      <c r="Y389" s="56">
        <v>9877.1704035874445</v>
      </c>
      <c r="Z389" s="57"/>
      <c r="AA389" s="57"/>
      <c r="AB389" s="57"/>
      <c r="AC389" s="58"/>
      <c r="AD389" s="56">
        <v>0</v>
      </c>
      <c r="AE389" s="57"/>
      <c r="AF389" s="57"/>
      <c r="AG389" s="57"/>
      <c r="AH389" s="58"/>
      <c r="AI389" s="56">
        <f t="shared" si="30"/>
        <v>9877.1704035874445</v>
      </c>
      <c r="AJ389" s="57"/>
      <c r="AK389" s="57"/>
      <c r="AL389" s="57"/>
      <c r="AM389" s="58"/>
      <c r="AN389" s="56">
        <f>Y389</f>
        <v>9877.1704035874445</v>
      </c>
      <c r="AO389" s="57"/>
      <c r="AP389" s="57"/>
      <c r="AQ389" s="57"/>
      <c r="AR389" s="58"/>
      <c r="AS389" s="56">
        <v>0</v>
      </c>
      <c r="AT389" s="57"/>
      <c r="AU389" s="57"/>
      <c r="AV389" s="57"/>
      <c r="AW389" s="58"/>
      <c r="AX389" s="56">
        <f t="shared" si="31"/>
        <v>9877.1704035874445</v>
      </c>
      <c r="AY389" s="57"/>
      <c r="AZ389" s="57"/>
      <c r="BA389" s="57"/>
      <c r="BB389" s="58"/>
      <c r="BC389" s="56">
        <f t="shared" si="33"/>
        <v>0</v>
      </c>
      <c r="BD389" s="57"/>
      <c r="BE389" s="57"/>
      <c r="BF389" s="57"/>
      <c r="BG389" s="58"/>
      <c r="BH389" s="56">
        <v>0</v>
      </c>
      <c r="BI389" s="57"/>
      <c r="BJ389" s="57"/>
      <c r="BK389" s="57"/>
      <c r="BL389" s="58"/>
      <c r="BM389" s="56">
        <f t="shared" si="32"/>
        <v>0</v>
      </c>
      <c r="BN389" s="57"/>
      <c r="BO389" s="57"/>
      <c r="BP389" s="57"/>
      <c r="BQ389" s="58"/>
      <c r="BR389" s="34"/>
      <c r="BS389" s="34"/>
      <c r="BT389" s="34"/>
      <c r="BU389" s="34"/>
      <c r="BV389" s="34"/>
      <c r="BW389" s="5"/>
      <c r="BX389" s="5"/>
      <c r="BY389" s="5"/>
    </row>
    <row r="390" spans="1:77" ht="39" customHeight="1" x14ac:dyDescent="0.2">
      <c r="A390" s="162">
        <v>2</v>
      </c>
      <c r="B390" s="164"/>
      <c r="C390" s="82" t="s">
        <v>281</v>
      </c>
      <c r="D390" s="83"/>
      <c r="E390" s="83"/>
      <c r="F390" s="83"/>
      <c r="G390" s="83"/>
      <c r="H390" s="83"/>
      <c r="I390" s="84"/>
      <c r="J390" s="50" t="s">
        <v>237</v>
      </c>
      <c r="K390" s="51"/>
      <c r="L390" s="51"/>
      <c r="M390" s="51"/>
      <c r="N390" s="52"/>
      <c r="O390" s="53" t="s">
        <v>285</v>
      </c>
      <c r="P390" s="54"/>
      <c r="Q390" s="54"/>
      <c r="R390" s="54"/>
      <c r="S390" s="54"/>
      <c r="T390" s="54"/>
      <c r="U390" s="54"/>
      <c r="V390" s="54"/>
      <c r="W390" s="54"/>
      <c r="X390" s="55"/>
      <c r="Y390" s="56">
        <v>4.5373968857102431</v>
      </c>
      <c r="Z390" s="57"/>
      <c r="AA390" s="57"/>
      <c r="AB390" s="57"/>
      <c r="AC390" s="58"/>
      <c r="AD390" s="56">
        <v>0</v>
      </c>
      <c r="AE390" s="57"/>
      <c r="AF390" s="57"/>
      <c r="AG390" s="57"/>
      <c r="AH390" s="58"/>
      <c r="AI390" s="56">
        <f t="shared" si="30"/>
        <v>4.5373968857102431</v>
      </c>
      <c r="AJ390" s="57"/>
      <c r="AK390" s="57"/>
      <c r="AL390" s="57"/>
      <c r="AM390" s="58"/>
      <c r="AN390" s="56">
        <f>Y390</f>
        <v>4.5373968857102431</v>
      </c>
      <c r="AO390" s="57"/>
      <c r="AP390" s="57"/>
      <c r="AQ390" s="57"/>
      <c r="AR390" s="58"/>
      <c r="AS390" s="56">
        <v>0</v>
      </c>
      <c r="AT390" s="57"/>
      <c r="AU390" s="57"/>
      <c r="AV390" s="57"/>
      <c r="AW390" s="58"/>
      <c r="AX390" s="56">
        <f t="shared" si="31"/>
        <v>4.5373968857102431</v>
      </c>
      <c r="AY390" s="57"/>
      <c r="AZ390" s="57"/>
      <c r="BA390" s="57"/>
      <c r="BB390" s="58"/>
      <c r="BC390" s="56">
        <f t="shared" si="33"/>
        <v>0</v>
      </c>
      <c r="BD390" s="57"/>
      <c r="BE390" s="57"/>
      <c r="BF390" s="57"/>
      <c r="BG390" s="58"/>
      <c r="BH390" s="56">
        <v>0</v>
      </c>
      <c r="BI390" s="57"/>
      <c r="BJ390" s="57"/>
      <c r="BK390" s="57"/>
      <c r="BL390" s="58"/>
      <c r="BM390" s="56">
        <f t="shared" si="32"/>
        <v>0</v>
      </c>
      <c r="BN390" s="57"/>
      <c r="BO390" s="57"/>
      <c r="BP390" s="57"/>
      <c r="BQ390" s="58"/>
      <c r="BR390" s="34"/>
      <c r="BS390" s="34"/>
      <c r="BT390" s="34"/>
      <c r="BU390" s="34"/>
      <c r="BV390" s="34"/>
      <c r="BW390" s="5"/>
      <c r="BX390" s="5"/>
      <c r="BY390" s="5"/>
    </row>
    <row r="391" spans="1:77" ht="39" customHeight="1" x14ac:dyDescent="0.2">
      <c r="A391" s="162"/>
      <c r="B391" s="164"/>
      <c r="C391" s="68" t="s">
        <v>107</v>
      </c>
      <c r="D391" s="69"/>
      <c r="E391" s="69"/>
      <c r="F391" s="69"/>
      <c r="G391" s="69"/>
      <c r="H391" s="69"/>
      <c r="I391" s="70"/>
      <c r="J391" s="50"/>
      <c r="K391" s="51"/>
      <c r="L391" s="51"/>
      <c r="M391" s="51"/>
      <c r="N391" s="52"/>
      <c r="O391" s="53"/>
      <c r="P391" s="54"/>
      <c r="Q391" s="54"/>
      <c r="R391" s="54"/>
      <c r="S391" s="54"/>
      <c r="T391" s="54"/>
      <c r="U391" s="54"/>
      <c r="V391" s="54"/>
      <c r="W391" s="54"/>
      <c r="X391" s="55"/>
      <c r="Y391" s="56"/>
      <c r="Z391" s="57"/>
      <c r="AA391" s="57"/>
      <c r="AB391" s="57"/>
      <c r="AC391" s="58"/>
      <c r="AD391" s="56"/>
      <c r="AE391" s="57"/>
      <c r="AF391" s="57"/>
      <c r="AG391" s="57"/>
      <c r="AH391" s="58"/>
      <c r="AI391" s="56"/>
      <c r="AJ391" s="57"/>
      <c r="AK391" s="57"/>
      <c r="AL391" s="57"/>
      <c r="AM391" s="58"/>
      <c r="AN391" s="56"/>
      <c r="AO391" s="57"/>
      <c r="AP391" s="57"/>
      <c r="AQ391" s="57"/>
      <c r="AR391" s="58"/>
      <c r="AS391" s="56"/>
      <c r="AT391" s="57"/>
      <c r="AU391" s="57"/>
      <c r="AV391" s="57"/>
      <c r="AW391" s="58"/>
      <c r="AX391" s="56"/>
      <c r="AY391" s="57"/>
      <c r="AZ391" s="57"/>
      <c r="BA391" s="57"/>
      <c r="BB391" s="58"/>
      <c r="BC391" s="56"/>
      <c r="BD391" s="57"/>
      <c r="BE391" s="57"/>
      <c r="BF391" s="57"/>
      <c r="BG391" s="58"/>
      <c r="BH391" s="56"/>
      <c r="BI391" s="57"/>
      <c r="BJ391" s="57"/>
      <c r="BK391" s="57"/>
      <c r="BL391" s="58"/>
      <c r="BM391" s="56"/>
      <c r="BN391" s="57"/>
      <c r="BO391" s="57"/>
      <c r="BP391" s="57"/>
      <c r="BQ391" s="58"/>
      <c r="BR391" s="34"/>
      <c r="BS391" s="34"/>
      <c r="BT391" s="34"/>
      <c r="BU391" s="34"/>
      <c r="BV391" s="34"/>
      <c r="BW391" s="5"/>
      <c r="BX391" s="5"/>
      <c r="BY391" s="5"/>
    </row>
    <row r="392" spans="1:77" ht="57" customHeight="1" x14ac:dyDescent="0.2">
      <c r="A392" s="162">
        <v>1</v>
      </c>
      <c r="B392" s="164"/>
      <c r="C392" s="82" t="s">
        <v>282</v>
      </c>
      <c r="D392" s="83"/>
      <c r="E392" s="83"/>
      <c r="F392" s="83"/>
      <c r="G392" s="83"/>
      <c r="H392" s="83"/>
      <c r="I392" s="84"/>
      <c r="J392" s="50" t="s">
        <v>122</v>
      </c>
      <c r="K392" s="51"/>
      <c r="L392" s="51"/>
      <c r="M392" s="51"/>
      <c r="N392" s="52"/>
      <c r="O392" s="53" t="s">
        <v>285</v>
      </c>
      <c r="P392" s="54"/>
      <c r="Q392" s="54"/>
      <c r="R392" s="54"/>
      <c r="S392" s="54"/>
      <c r="T392" s="54"/>
      <c r="U392" s="54"/>
      <c r="V392" s="54"/>
      <c r="W392" s="54"/>
      <c r="X392" s="55"/>
      <c r="Y392" s="56">
        <v>100</v>
      </c>
      <c r="Z392" s="57"/>
      <c r="AA392" s="57"/>
      <c r="AB392" s="57"/>
      <c r="AC392" s="58"/>
      <c r="AD392" s="56">
        <v>0</v>
      </c>
      <c r="AE392" s="57"/>
      <c r="AF392" s="57"/>
      <c r="AG392" s="57"/>
      <c r="AH392" s="58"/>
      <c r="AI392" s="56">
        <f t="shared" si="30"/>
        <v>100</v>
      </c>
      <c r="AJ392" s="57"/>
      <c r="AK392" s="57"/>
      <c r="AL392" s="57"/>
      <c r="AM392" s="58"/>
      <c r="AN392" s="56">
        <f>Y392</f>
        <v>100</v>
      </c>
      <c r="AO392" s="57"/>
      <c r="AP392" s="57"/>
      <c r="AQ392" s="57"/>
      <c r="AR392" s="58"/>
      <c r="AS392" s="56">
        <v>0</v>
      </c>
      <c r="AT392" s="57"/>
      <c r="AU392" s="57"/>
      <c r="AV392" s="57"/>
      <c r="AW392" s="58"/>
      <c r="AX392" s="56">
        <f t="shared" si="31"/>
        <v>100</v>
      </c>
      <c r="AY392" s="57"/>
      <c r="AZ392" s="57"/>
      <c r="BA392" s="57"/>
      <c r="BB392" s="58"/>
      <c r="BC392" s="56">
        <f t="shared" si="33"/>
        <v>0</v>
      </c>
      <c r="BD392" s="57"/>
      <c r="BE392" s="57"/>
      <c r="BF392" s="57"/>
      <c r="BG392" s="58"/>
      <c r="BH392" s="56">
        <v>0</v>
      </c>
      <c r="BI392" s="57"/>
      <c r="BJ392" s="57"/>
      <c r="BK392" s="57"/>
      <c r="BL392" s="58"/>
      <c r="BM392" s="56">
        <f t="shared" si="32"/>
        <v>0</v>
      </c>
      <c r="BN392" s="57"/>
      <c r="BO392" s="57"/>
      <c r="BP392" s="57"/>
      <c r="BQ392" s="58"/>
      <c r="BR392" s="34"/>
      <c r="BS392" s="34"/>
      <c r="BT392" s="34"/>
      <c r="BU392" s="34"/>
      <c r="BV392" s="34"/>
      <c r="BW392" s="5"/>
      <c r="BX392" s="5"/>
      <c r="BY392" s="5"/>
    </row>
    <row r="393" spans="1:77" ht="39" customHeight="1" x14ac:dyDescent="0.2">
      <c r="A393" s="162">
        <v>2</v>
      </c>
      <c r="B393" s="164"/>
      <c r="C393" s="82" t="s">
        <v>283</v>
      </c>
      <c r="D393" s="83"/>
      <c r="E393" s="83"/>
      <c r="F393" s="83"/>
      <c r="G393" s="83"/>
      <c r="H393" s="83"/>
      <c r="I393" s="84"/>
      <c r="J393" s="50" t="s">
        <v>122</v>
      </c>
      <c r="K393" s="51"/>
      <c r="L393" s="51"/>
      <c r="M393" s="51"/>
      <c r="N393" s="52"/>
      <c r="O393" s="53" t="s">
        <v>285</v>
      </c>
      <c r="P393" s="54"/>
      <c r="Q393" s="54"/>
      <c r="R393" s="54"/>
      <c r="S393" s="54"/>
      <c r="T393" s="54"/>
      <c r="U393" s="54"/>
      <c r="V393" s="54"/>
      <c r="W393" s="54"/>
      <c r="X393" s="55"/>
      <c r="Y393" s="56">
        <v>100</v>
      </c>
      <c r="Z393" s="57"/>
      <c r="AA393" s="57"/>
      <c r="AB393" s="57"/>
      <c r="AC393" s="58"/>
      <c r="AD393" s="56">
        <v>0</v>
      </c>
      <c r="AE393" s="57"/>
      <c r="AF393" s="57"/>
      <c r="AG393" s="57"/>
      <c r="AH393" s="58"/>
      <c r="AI393" s="56">
        <f t="shared" si="30"/>
        <v>100</v>
      </c>
      <c r="AJ393" s="57"/>
      <c r="AK393" s="57"/>
      <c r="AL393" s="57"/>
      <c r="AM393" s="58"/>
      <c r="AN393" s="56">
        <f>Y393</f>
        <v>100</v>
      </c>
      <c r="AO393" s="57"/>
      <c r="AP393" s="57"/>
      <c r="AQ393" s="57"/>
      <c r="AR393" s="58"/>
      <c r="AS393" s="56">
        <v>0</v>
      </c>
      <c r="AT393" s="57"/>
      <c r="AU393" s="57"/>
      <c r="AV393" s="57"/>
      <c r="AW393" s="58"/>
      <c r="AX393" s="56">
        <f t="shared" si="31"/>
        <v>100</v>
      </c>
      <c r="AY393" s="57"/>
      <c r="AZ393" s="57"/>
      <c r="BA393" s="57"/>
      <c r="BB393" s="58"/>
      <c r="BC393" s="56">
        <f t="shared" si="33"/>
        <v>0</v>
      </c>
      <c r="BD393" s="57"/>
      <c r="BE393" s="57"/>
      <c r="BF393" s="57"/>
      <c r="BG393" s="58"/>
      <c r="BH393" s="56">
        <v>0</v>
      </c>
      <c r="BI393" s="57"/>
      <c r="BJ393" s="57"/>
      <c r="BK393" s="57"/>
      <c r="BL393" s="58"/>
      <c r="BM393" s="56">
        <f t="shared" si="32"/>
        <v>0</v>
      </c>
      <c r="BN393" s="57"/>
      <c r="BO393" s="57"/>
      <c r="BP393" s="57"/>
      <c r="BQ393" s="58"/>
      <c r="BR393" s="34"/>
      <c r="BS393" s="34"/>
      <c r="BT393" s="34"/>
      <c r="BU393" s="34"/>
      <c r="BV393" s="34"/>
      <c r="BW393" s="5"/>
      <c r="BX393" s="5"/>
      <c r="BY393" s="5"/>
    </row>
    <row r="394" spans="1:77" ht="39" customHeight="1" x14ac:dyDescent="0.2">
      <c r="A394" s="162">
        <v>25</v>
      </c>
      <c r="B394" s="164"/>
      <c r="C394" s="68" t="s">
        <v>86</v>
      </c>
      <c r="D394" s="69"/>
      <c r="E394" s="69"/>
      <c r="F394" s="69"/>
      <c r="G394" s="69"/>
      <c r="H394" s="69"/>
      <c r="I394" s="70"/>
      <c r="J394" s="50"/>
      <c r="K394" s="51"/>
      <c r="L394" s="51"/>
      <c r="M394" s="51"/>
      <c r="N394" s="52"/>
      <c r="O394" s="53"/>
      <c r="P394" s="54"/>
      <c r="Q394" s="54"/>
      <c r="R394" s="54"/>
      <c r="S394" s="54"/>
      <c r="T394" s="54"/>
      <c r="U394" s="54"/>
      <c r="V394" s="54"/>
      <c r="W394" s="54"/>
      <c r="X394" s="55"/>
      <c r="Y394" s="56"/>
      <c r="Z394" s="57"/>
      <c r="AA394" s="57"/>
      <c r="AB394" s="57"/>
      <c r="AC394" s="58"/>
      <c r="AD394" s="56"/>
      <c r="AE394" s="57"/>
      <c r="AF394" s="57"/>
      <c r="AG394" s="57"/>
      <c r="AH394" s="58"/>
      <c r="AI394" s="56"/>
      <c r="AJ394" s="57"/>
      <c r="AK394" s="57"/>
      <c r="AL394" s="57"/>
      <c r="AM394" s="58"/>
      <c r="AN394" s="56"/>
      <c r="AO394" s="57"/>
      <c r="AP394" s="57"/>
      <c r="AQ394" s="57"/>
      <c r="AR394" s="58"/>
      <c r="AS394" s="56"/>
      <c r="AT394" s="57"/>
      <c r="AU394" s="57"/>
      <c r="AV394" s="57"/>
      <c r="AW394" s="58"/>
      <c r="AX394" s="56"/>
      <c r="AY394" s="57"/>
      <c r="AZ394" s="57"/>
      <c r="BA394" s="57"/>
      <c r="BB394" s="58"/>
      <c r="BC394" s="56"/>
      <c r="BD394" s="57"/>
      <c r="BE394" s="57"/>
      <c r="BF394" s="57"/>
      <c r="BG394" s="58"/>
      <c r="BH394" s="56"/>
      <c r="BI394" s="57"/>
      <c r="BJ394" s="57"/>
      <c r="BK394" s="57"/>
      <c r="BL394" s="58"/>
      <c r="BM394" s="56"/>
      <c r="BN394" s="57"/>
      <c r="BO394" s="57"/>
      <c r="BP394" s="57"/>
      <c r="BQ394" s="58"/>
      <c r="BR394" s="34"/>
      <c r="BS394" s="34"/>
      <c r="BT394" s="34"/>
      <c r="BU394" s="34"/>
      <c r="BV394" s="34"/>
      <c r="BW394" s="5"/>
      <c r="BX394" s="5"/>
      <c r="BY394" s="5"/>
    </row>
    <row r="395" spans="1:77" ht="39" customHeight="1" x14ac:dyDescent="0.2">
      <c r="A395" s="162"/>
      <c r="B395" s="164"/>
      <c r="C395" s="68" t="s">
        <v>96</v>
      </c>
      <c r="D395" s="69"/>
      <c r="E395" s="69"/>
      <c r="F395" s="69"/>
      <c r="G395" s="69"/>
      <c r="H395" s="69"/>
      <c r="I395" s="70"/>
      <c r="J395" s="50"/>
      <c r="K395" s="51"/>
      <c r="L395" s="51"/>
      <c r="M395" s="51"/>
      <c r="N395" s="52"/>
      <c r="O395" s="53"/>
      <c r="P395" s="54"/>
      <c r="Q395" s="54"/>
      <c r="R395" s="54"/>
      <c r="S395" s="54"/>
      <c r="T395" s="54"/>
      <c r="U395" s="54"/>
      <c r="V395" s="54"/>
      <c r="W395" s="54"/>
      <c r="X395" s="55"/>
      <c r="Y395" s="56"/>
      <c r="Z395" s="57"/>
      <c r="AA395" s="57"/>
      <c r="AB395" s="57"/>
      <c r="AC395" s="58"/>
      <c r="AD395" s="56"/>
      <c r="AE395" s="57"/>
      <c r="AF395" s="57"/>
      <c r="AG395" s="57"/>
      <c r="AH395" s="58"/>
      <c r="AI395" s="56"/>
      <c r="AJ395" s="57"/>
      <c r="AK395" s="57"/>
      <c r="AL395" s="57"/>
      <c r="AM395" s="58"/>
      <c r="AN395" s="56"/>
      <c r="AO395" s="57"/>
      <c r="AP395" s="57"/>
      <c r="AQ395" s="57"/>
      <c r="AR395" s="58"/>
      <c r="AS395" s="56"/>
      <c r="AT395" s="57"/>
      <c r="AU395" s="57"/>
      <c r="AV395" s="57"/>
      <c r="AW395" s="58"/>
      <c r="AX395" s="56"/>
      <c r="AY395" s="57"/>
      <c r="AZ395" s="57"/>
      <c r="BA395" s="57"/>
      <c r="BB395" s="58"/>
      <c r="BC395" s="56"/>
      <c r="BD395" s="57"/>
      <c r="BE395" s="57"/>
      <c r="BF395" s="57"/>
      <c r="BG395" s="58"/>
      <c r="BH395" s="56"/>
      <c r="BI395" s="57"/>
      <c r="BJ395" s="57"/>
      <c r="BK395" s="57"/>
      <c r="BL395" s="58"/>
      <c r="BM395" s="56"/>
      <c r="BN395" s="57"/>
      <c r="BO395" s="57"/>
      <c r="BP395" s="57"/>
      <c r="BQ395" s="58"/>
      <c r="BR395" s="34"/>
      <c r="BS395" s="34"/>
      <c r="BT395" s="34"/>
      <c r="BU395" s="34"/>
      <c r="BV395" s="34"/>
      <c r="BW395" s="5"/>
      <c r="BX395" s="5"/>
      <c r="BY395" s="5"/>
    </row>
    <row r="396" spans="1:77" ht="39" customHeight="1" x14ac:dyDescent="0.2">
      <c r="A396" s="162">
        <v>1</v>
      </c>
      <c r="B396" s="164"/>
      <c r="C396" s="82" t="s">
        <v>286</v>
      </c>
      <c r="D396" s="83"/>
      <c r="E396" s="83"/>
      <c r="F396" s="83"/>
      <c r="G396" s="83"/>
      <c r="H396" s="83"/>
      <c r="I396" s="84"/>
      <c r="J396" s="50" t="s">
        <v>124</v>
      </c>
      <c r="K396" s="51"/>
      <c r="L396" s="51"/>
      <c r="M396" s="51"/>
      <c r="N396" s="52"/>
      <c r="O396" s="53" t="s">
        <v>284</v>
      </c>
      <c r="P396" s="54"/>
      <c r="Q396" s="54"/>
      <c r="R396" s="54"/>
      <c r="S396" s="54"/>
      <c r="T396" s="54"/>
      <c r="U396" s="54"/>
      <c r="V396" s="54"/>
      <c r="W396" s="54"/>
      <c r="X396" s="55"/>
      <c r="Y396" s="56">
        <v>10607122</v>
      </c>
      <c r="Z396" s="57"/>
      <c r="AA396" s="57"/>
      <c r="AB396" s="57"/>
      <c r="AC396" s="58"/>
      <c r="AD396" s="56">
        <v>0</v>
      </c>
      <c r="AE396" s="57"/>
      <c r="AF396" s="57"/>
      <c r="AG396" s="57"/>
      <c r="AH396" s="58"/>
      <c r="AI396" s="56">
        <f t="shared" si="30"/>
        <v>10607122</v>
      </c>
      <c r="AJ396" s="57"/>
      <c r="AK396" s="57"/>
      <c r="AL396" s="57"/>
      <c r="AM396" s="58"/>
      <c r="AN396" s="56">
        <v>10607119.050000001</v>
      </c>
      <c r="AO396" s="57"/>
      <c r="AP396" s="57"/>
      <c r="AQ396" s="57"/>
      <c r="AR396" s="58"/>
      <c r="AS396" s="56">
        <v>0</v>
      </c>
      <c r="AT396" s="57"/>
      <c r="AU396" s="57"/>
      <c r="AV396" s="57"/>
      <c r="AW396" s="58"/>
      <c r="AX396" s="56">
        <f t="shared" si="31"/>
        <v>10607119.050000001</v>
      </c>
      <c r="AY396" s="57"/>
      <c r="AZ396" s="57"/>
      <c r="BA396" s="57"/>
      <c r="BB396" s="58"/>
      <c r="BC396" s="56">
        <f t="shared" si="33"/>
        <v>-2.9499999992549419</v>
      </c>
      <c r="BD396" s="57"/>
      <c r="BE396" s="57"/>
      <c r="BF396" s="57"/>
      <c r="BG396" s="58"/>
      <c r="BH396" s="56">
        <v>0</v>
      </c>
      <c r="BI396" s="57"/>
      <c r="BJ396" s="57"/>
      <c r="BK396" s="57"/>
      <c r="BL396" s="58"/>
      <c r="BM396" s="56">
        <f t="shared" si="32"/>
        <v>-2.9499999992549419</v>
      </c>
      <c r="BN396" s="57"/>
      <c r="BO396" s="57"/>
      <c r="BP396" s="57"/>
      <c r="BQ396" s="58"/>
      <c r="BR396" s="34"/>
      <c r="BS396" s="34"/>
      <c r="BT396" s="34"/>
      <c r="BU396" s="34"/>
      <c r="BV396" s="34"/>
      <c r="BW396" s="5"/>
      <c r="BX396" s="5"/>
      <c r="BY396" s="5"/>
    </row>
    <row r="397" spans="1:77" ht="58.5" customHeight="1" x14ac:dyDescent="0.2">
      <c r="A397" s="162">
        <v>1</v>
      </c>
      <c r="B397" s="164"/>
      <c r="C397" s="82" t="s">
        <v>432</v>
      </c>
      <c r="D397" s="83"/>
      <c r="E397" s="83"/>
      <c r="F397" s="83"/>
      <c r="G397" s="83"/>
      <c r="H397" s="83"/>
      <c r="I397" s="84"/>
      <c r="J397" s="50" t="s">
        <v>124</v>
      </c>
      <c r="K397" s="51"/>
      <c r="L397" s="51"/>
      <c r="M397" s="51"/>
      <c r="N397" s="52"/>
      <c r="O397" s="53" t="s">
        <v>284</v>
      </c>
      <c r="P397" s="54"/>
      <c r="Q397" s="54"/>
      <c r="R397" s="54"/>
      <c r="S397" s="54"/>
      <c r="T397" s="54"/>
      <c r="U397" s="54"/>
      <c r="V397" s="54"/>
      <c r="W397" s="54"/>
      <c r="X397" s="55"/>
      <c r="Y397" s="56">
        <v>189633</v>
      </c>
      <c r="Z397" s="57"/>
      <c r="AA397" s="57"/>
      <c r="AB397" s="57"/>
      <c r="AC397" s="58"/>
      <c r="AD397" s="56">
        <v>0</v>
      </c>
      <c r="AE397" s="57"/>
      <c r="AF397" s="57"/>
      <c r="AG397" s="57"/>
      <c r="AH397" s="58"/>
      <c r="AI397" s="56">
        <f t="shared" ref="AI397" si="34">Y397+AD397</f>
        <v>189633</v>
      </c>
      <c r="AJ397" s="57"/>
      <c r="AK397" s="57"/>
      <c r="AL397" s="57"/>
      <c r="AM397" s="58"/>
      <c r="AN397" s="56">
        <v>92474</v>
      </c>
      <c r="AO397" s="57"/>
      <c r="AP397" s="57"/>
      <c r="AQ397" s="57"/>
      <c r="AR397" s="58"/>
      <c r="AS397" s="56">
        <v>0</v>
      </c>
      <c r="AT397" s="57"/>
      <c r="AU397" s="57"/>
      <c r="AV397" s="57"/>
      <c r="AW397" s="58"/>
      <c r="AX397" s="56">
        <f t="shared" ref="AX397" si="35">AN397+AS397</f>
        <v>92474</v>
      </c>
      <c r="AY397" s="57"/>
      <c r="AZ397" s="57"/>
      <c r="BA397" s="57"/>
      <c r="BB397" s="58"/>
      <c r="BC397" s="56">
        <f t="shared" ref="BC397" si="36">AN397-Y397</f>
        <v>-97159</v>
      </c>
      <c r="BD397" s="57"/>
      <c r="BE397" s="57"/>
      <c r="BF397" s="57"/>
      <c r="BG397" s="58"/>
      <c r="BH397" s="56">
        <v>0</v>
      </c>
      <c r="BI397" s="57"/>
      <c r="BJ397" s="57"/>
      <c r="BK397" s="57"/>
      <c r="BL397" s="58"/>
      <c r="BM397" s="56">
        <f t="shared" ref="BM397" si="37">AX397-AI397</f>
        <v>-97159</v>
      </c>
      <c r="BN397" s="57"/>
      <c r="BO397" s="57"/>
      <c r="BP397" s="57"/>
      <c r="BQ397" s="58"/>
      <c r="BR397" s="34"/>
      <c r="BS397" s="34"/>
      <c r="BT397" s="34"/>
      <c r="BU397" s="34"/>
      <c r="BV397" s="34"/>
      <c r="BW397" s="5"/>
      <c r="BX397" s="5"/>
      <c r="BY397" s="5"/>
    </row>
    <row r="398" spans="1:77" ht="39" customHeight="1" x14ac:dyDescent="0.2">
      <c r="A398" s="162">
        <v>2</v>
      </c>
      <c r="B398" s="164"/>
      <c r="C398" s="82" t="s">
        <v>287</v>
      </c>
      <c r="D398" s="83"/>
      <c r="E398" s="83"/>
      <c r="F398" s="83"/>
      <c r="G398" s="83"/>
      <c r="H398" s="83"/>
      <c r="I398" s="84"/>
      <c r="J398" s="50" t="s">
        <v>103</v>
      </c>
      <c r="K398" s="51"/>
      <c r="L398" s="51"/>
      <c r="M398" s="51"/>
      <c r="N398" s="52"/>
      <c r="O398" s="53" t="s">
        <v>224</v>
      </c>
      <c r="P398" s="54"/>
      <c r="Q398" s="54"/>
      <c r="R398" s="54"/>
      <c r="S398" s="54"/>
      <c r="T398" s="54"/>
      <c r="U398" s="54"/>
      <c r="V398" s="54"/>
      <c r="W398" s="54"/>
      <c r="X398" s="55"/>
      <c r="Y398" s="56">
        <v>8</v>
      </c>
      <c r="Z398" s="57"/>
      <c r="AA398" s="57"/>
      <c r="AB398" s="57"/>
      <c r="AC398" s="58"/>
      <c r="AD398" s="56">
        <v>0</v>
      </c>
      <c r="AE398" s="57"/>
      <c r="AF398" s="57"/>
      <c r="AG398" s="57"/>
      <c r="AH398" s="58"/>
      <c r="AI398" s="56">
        <f t="shared" si="30"/>
        <v>8</v>
      </c>
      <c r="AJ398" s="57"/>
      <c r="AK398" s="57"/>
      <c r="AL398" s="57"/>
      <c r="AM398" s="58"/>
      <c r="AN398" s="56">
        <v>8</v>
      </c>
      <c r="AO398" s="57"/>
      <c r="AP398" s="57"/>
      <c r="AQ398" s="57"/>
      <c r="AR398" s="58"/>
      <c r="AS398" s="56">
        <v>0</v>
      </c>
      <c r="AT398" s="57"/>
      <c r="AU398" s="57"/>
      <c r="AV398" s="57"/>
      <c r="AW398" s="58"/>
      <c r="AX398" s="56">
        <f t="shared" si="31"/>
        <v>8</v>
      </c>
      <c r="AY398" s="57"/>
      <c r="AZ398" s="57"/>
      <c r="BA398" s="57"/>
      <c r="BB398" s="58"/>
      <c r="BC398" s="56">
        <f t="shared" si="33"/>
        <v>0</v>
      </c>
      <c r="BD398" s="57"/>
      <c r="BE398" s="57"/>
      <c r="BF398" s="57"/>
      <c r="BG398" s="58"/>
      <c r="BH398" s="56">
        <v>0</v>
      </c>
      <c r="BI398" s="57"/>
      <c r="BJ398" s="57"/>
      <c r="BK398" s="57"/>
      <c r="BL398" s="58"/>
      <c r="BM398" s="56">
        <f t="shared" si="32"/>
        <v>0</v>
      </c>
      <c r="BN398" s="57"/>
      <c r="BO398" s="57"/>
      <c r="BP398" s="57"/>
      <c r="BQ398" s="58"/>
      <c r="BR398" s="34"/>
      <c r="BS398" s="34"/>
      <c r="BT398" s="34"/>
      <c r="BU398" s="34"/>
      <c r="BV398" s="34"/>
      <c r="BW398" s="5"/>
      <c r="BX398" s="5"/>
      <c r="BY398" s="5"/>
    </row>
    <row r="399" spans="1:77" ht="39" customHeight="1" x14ac:dyDescent="0.2">
      <c r="A399" s="162"/>
      <c r="B399" s="164"/>
      <c r="C399" s="68" t="s">
        <v>105</v>
      </c>
      <c r="D399" s="69"/>
      <c r="E399" s="69"/>
      <c r="F399" s="69"/>
      <c r="G399" s="69"/>
      <c r="H399" s="69"/>
      <c r="I399" s="70"/>
      <c r="J399" s="50"/>
      <c r="K399" s="51"/>
      <c r="L399" s="51"/>
      <c r="M399" s="51"/>
      <c r="N399" s="52"/>
      <c r="O399" s="53"/>
      <c r="P399" s="54"/>
      <c r="Q399" s="54"/>
      <c r="R399" s="54"/>
      <c r="S399" s="54"/>
      <c r="T399" s="54"/>
      <c r="U399" s="54"/>
      <c r="V399" s="54"/>
      <c r="W399" s="54"/>
      <c r="X399" s="55"/>
      <c r="Y399" s="56"/>
      <c r="Z399" s="57"/>
      <c r="AA399" s="57"/>
      <c r="AB399" s="57"/>
      <c r="AC399" s="58"/>
      <c r="AD399" s="56"/>
      <c r="AE399" s="57"/>
      <c r="AF399" s="57"/>
      <c r="AG399" s="57"/>
      <c r="AH399" s="58"/>
      <c r="AI399" s="56"/>
      <c r="AJ399" s="57"/>
      <c r="AK399" s="57"/>
      <c r="AL399" s="57"/>
      <c r="AM399" s="58"/>
      <c r="AN399" s="56"/>
      <c r="AO399" s="57"/>
      <c r="AP399" s="57"/>
      <c r="AQ399" s="57"/>
      <c r="AR399" s="58"/>
      <c r="AS399" s="56"/>
      <c r="AT399" s="57"/>
      <c r="AU399" s="57"/>
      <c r="AV399" s="57"/>
      <c r="AW399" s="58"/>
      <c r="AX399" s="56"/>
      <c r="AY399" s="57"/>
      <c r="AZ399" s="57"/>
      <c r="BA399" s="57"/>
      <c r="BB399" s="58"/>
      <c r="BC399" s="56"/>
      <c r="BD399" s="57"/>
      <c r="BE399" s="57"/>
      <c r="BF399" s="57"/>
      <c r="BG399" s="58"/>
      <c r="BH399" s="56"/>
      <c r="BI399" s="57"/>
      <c r="BJ399" s="57"/>
      <c r="BK399" s="57"/>
      <c r="BL399" s="58"/>
      <c r="BM399" s="56"/>
      <c r="BN399" s="57"/>
      <c r="BO399" s="57"/>
      <c r="BP399" s="57"/>
      <c r="BQ399" s="58"/>
      <c r="BR399" s="34"/>
      <c r="BS399" s="34"/>
      <c r="BT399" s="34"/>
      <c r="BU399" s="34"/>
      <c r="BV399" s="34"/>
      <c r="BW399" s="5"/>
      <c r="BX399" s="5"/>
      <c r="BY399" s="5"/>
    </row>
    <row r="400" spans="1:77" ht="39" customHeight="1" x14ac:dyDescent="0.2">
      <c r="A400" s="162">
        <v>1</v>
      </c>
      <c r="B400" s="164"/>
      <c r="C400" s="82" t="s">
        <v>288</v>
      </c>
      <c r="D400" s="83"/>
      <c r="E400" s="83"/>
      <c r="F400" s="83"/>
      <c r="G400" s="83"/>
      <c r="H400" s="83"/>
      <c r="I400" s="84"/>
      <c r="J400" s="50" t="s">
        <v>103</v>
      </c>
      <c r="K400" s="51"/>
      <c r="L400" s="51"/>
      <c r="M400" s="51"/>
      <c r="N400" s="52"/>
      <c r="O400" s="53" t="s">
        <v>224</v>
      </c>
      <c r="P400" s="54"/>
      <c r="Q400" s="54"/>
      <c r="R400" s="54"/>
      <c r="S400" s="54"/>
      <c r="T400" s="54"/>
      <c r="U400" s="54"/>
      <c r="V400" s="54"/>
      <c r="W400" s="54"/>
      <c r="X400" s="55"/>
      <c r="Y400" s="56">
        <v>8</v>
      </c>
      <c r="Z400" s="57"/>
      <c r="AA400" s="57"/>
      <c r="AB400" s="57"/>
      <c r="AC400" s="58"/>
      <c r="AD400" s="56">
        <v>0</v>
      </c>
      <c r="AE400" s="57"/>
      <c r="AF400" s="57"/>
      <c r="AG400" s="57"/>
      <c r="AH400" s="58"/>
      <c r="AI400" s="56">
        <f t="shared" ref="AI400" si="38">Y400+AD400</f>
        <v>8</v>
      </c>
      <c r="AJ400" s="57"/>
      <c r="AK400" s="57"/>
      <c r="AL400" s="57"/>
      <c r="AM400" s="58"/>
      <c r="AN400" s="56">
        <v>8</v>
      </c>
      <c r="AO400" s="57"/>
      <c r="AP400" s="57"/>
      <c r="AQ400" s="57"/>
      <c r="AR400" s="58"/>
      <c r="AS400" s="56">
        <v>0</v>
      </c>
      <c r="AT400" s="57"/>
      <c r="AU400" s="57"/>
      <c r="AV400" s="57"/>
      <c r="AW400" s="58"/>
      <c r="AX400" s="56">
        <f t="shared" ref="AX400" si="39">AN400+AS400</f>
        <v>8</v>
      </c>
      <c r="AY400" s="57"/>
      <c r="AZ400" s="57"/>
      <c r="BA400" s="57"/>
      <c r="BB400" s="58"/>
      <c r="BC400" s="56">
        <f t="shared" ref="BC400" si="40">AN400-Y400</f>
        <v>0</v>
      </c>
      <c r="BD400" s="57"/>
      <c r="BE400" s="57"/>
      <c r="BF400" s="57"/>
      <c r="BG400" s="58"/>
      <c r="BH400" s="56">
        <v>0</v>
      </c>
      <c r="BI400" s="57"/>
      <c r="BJ400" s="57"/>
      <c r="BK400" s="57"/>
      <c r="BL400" s="58"/>
      <c r="BM400" s="56">
        <f t="shared" ref="BM400" si="41">AX400-AI400</f>
        <v>0</v>
      </c>
      <c r="BN400" s="57"/>
      <c r="BO400" s="57"/>
      <c r="BP400" s="57"/>
      <c r="BQ400" s="58"/>
      <c r="BR400" s="34"/>
      <c r="BS400" s="34"/>
      <c r="BT400" s="34"/>
      <c r="BU400" s="34"/>
      <c r="BV400" s="34"/>
      <c r="BW400" s="5"/>
      <c r="BX400" s="5"/>
      <c r="BY400" s="5"/>
    </row>
    <row r="401" spans="1:77" ht="39" customHeight="1" x14ac:dyDescent="0.2">
      <c r="A401" s="162">
        <v>1</v>
      </c>
      <c r="B401" s="164"/>
      <c r="C401" s="82" t="s">
        <v>433</v>
      </c>
      <c r="D401" s="83"/>
      <c r="E401" s="83"/>
      <c r="F401" s="83"/>
      <c r="G401" s="83"/>
      <c r="H401" s="83"/>
      <c r="I401" s="84"/>
      <c r="J401" s="50" t="s">
        <v>103</v>
      </c>
      <c r="K401" s="51"/>
      <c r="L401" s="51"/>
      <c r="M401" s="51"/>
      <c r="N401" s="52"/>
      <c r="O401" s="53" t="s">
        <v>224</v>
      </c>
      <c r="P401" s="54"/>
      <c r="Q401" s="54"/>
      <c r="R401" s="54"/>
      <c r="S401" s="54"/>
      <c r="T401" s="54"/>
      <c r="U401" s="54"/>
      <c r="V401" s="54"/>
      <c r="W401" s="54"/>
      <c r="X401" s="55"/>
      <c r="Y401" s="56">
        <v>1</v>
      </c>
      <c r="Z401" s="57"/>
      <c r="AA401" s="57"/>
      <c r="AB401" s="57"/>
      <c r="AC401" s="58"/>
      <c r="AD401" s="56">
        <v>0</v>
      </c>
      <c r="AE401" s="57"/>
      <c r="AF401" s="57"/>
      <c r="AG401" s="57"/>
      <c r="AH401" s="58"/>
      <c r="AI401" s="56">
        <f t="shared" si="30"/>
        <v>1</v>
      </c>
      <c r="AJ401" s="57"/>
      <c r="AK401" s="57"/>
      <c r="AL401" s="57"/>
      <c r="AM401" s="58"/>
      <c r="AN401" s="56">
        <v>1</v>
      </c>
      <c r="AO401" s="57"/>
      <c r="AP401" s="57"/>
      <c r="AQ401" s="57"/>
      <c r="AR401" s="58"/>
      <c r="AS401" s="56">
        <v>0</v>
      </c>
      <c r="AT401" s="57"/>
      <c r="AU401" s="57"/>
      <c r="AV401" s="57"/>
      <c r="AW401" s="58"/>
      <c r="AX401" s="56">
        <f t="shared" si="31"/>
        <v>1</v>
      </c>
      <c r="AY401" s="57"/>
      <c r="AZ401" s="57"/>
      <c r="BA401" s="57"/>
      <c r="BB401" s="58"/>
      <c r="BC401" s="56">
        <f t="shared" si="33"/>
        <v>0</v>
      </c>
      <c r="BD401" s="57"/>
      <c r="BE401" s="57"/>
      <c r="BF401" s="57"/>
      <c r="BG401" s="58"/>
      <c r="BH401" s="56">
        <v>0</v>
      </c>
      <c r="BI401" s="57"/>
      <c r="BJ401" s="57"/>
      <c r="BK401" s="57"/>
      <c r="BL401" s="58"/>
      <c r="BM401" s="56">
        <f t="shared" si="32"/>
        <v>0</v>
      </c>
      <c r="BN401" s="57"/>
      <c r="BO401" s="57"/>
      <c r="BP401" s="57"/>
      <c r="BQ401" s="58"/>
      <c r="BR401" s="34"/>
      <c r="BS401" s="34"/>
      <c r="BT401" s="34"/>
      <c r="BU401" s="34"/>
      <c r="BV401" s="34"/>
      <c r="BW401" s="5"/>
      <c r="BX401" s="5"/>
      <c r="BY401" s="5"/>
    </row>
    <row r="402" spans="1:77" ht="39" customHeight="1" x14ac:dyDescent="0.2">
      <c r="A402" s="162"/>
      <c r="B402" s="164"/>
      <c r="C402" s="68" t="s">
        <v>106</v>
      </c>
      <c r="D402" s="69"/>
      <c r="E402" s="69"/>
      <c r="F402" s="69"/>
      <c r="G402" s="69"/>
      <c r="H402" s="69"/>
      <c r="I402" s="70"/>
      <c r="J402" s="50"/>
      <c r="K402" s="51"/>
      <c r="L402" s="51"/>
      <c r="M402" s="51"/>
      <c r="N402" s="52"/>
      <c r="O402" s="53"/>
      <c r="P402" s="54"/>
      <c r="Q402" s="54"/>
      <c r="R402" s="54"/>
      <c r="S402" s="54"/>
      <c r="T402" s="54"/>
      <c r="U402" s="54"/>
      <c r="V402" s="54"/>
      <c r="W402" s="54"/>
      <c r="X402" s="55"/>
      <c r="Y402" s="56"/>
      <c r="Z402" s="57"/>
      <c r="AA402" s="57"/>
      <c r="AB402" s="57"/>
      <c r="AC402" s="58"/>
      <c r="AD402" s="56"/>
      <c r="AE402" s="57"/>
      <c r="AF402" s="57"/>
      <c r="AG402" s="57"/>
      <c r="AH402" s="58"/>
      <c r="AI402" s="56"/>
      <c r="AJ402" s="57"/>
      <c r="AK402" s="57"/>
      <c r="AL402" s="57"/>
      <c r="AM402" s="58"/>
      <c r="AN402" s="56"/>
      <c r="AO402" s="57"/>
      <c r="AP402" s="57"/>
      <c r="AQ402" s="57"/>
      <c r="AR402" s="58"/>
      <c r="AS402" s="56"/>
      <c r="AT402" s="57"/>
      <c r="AU402" s="57"/>
      <c r="AV402" s="57"/>
      <c r="AW402" s="58"/>
      <c r="AX402" s="56"/>
      <c r="AY402" s="57"/>
      <c r="AZ402" s="57"/>
      <c r="BA402" s="57"/>
      <c r="BB402" s="58"/>
      <c r="BC402" s="56"/>
      <c r="BD402" s="57"/>
      <c r="BE402" s="57"/>
      <c r="BF402" s="57"/>
      <c r="BG402" s="58"/>
      <c r="BH402" s="56"/>
      <c r="BI402" s="57"/>
      <c r="BJ402" s="57"/>
      <c r="BK402" s="57"/>
      <c r="BL402" s="58"/>
      <c r="BM402" s="56"/>
      <c r="BN402" s="57"/>
      <c r="BO402" s="57"/>
      <c r="BP402" s="57"/>
      <c r="BQ402" s="58"/>
      <c r="BR402" s="34"/>
      <c r="BS402" s="34"/>
      <c r="BT402" s="34"/>
      <c r="BU402" s="34"/>
      <c r="BV402" s="34"/>
      <c r="BW402" s="5"/>
      <c r="BX402" s="5"/>
      <c r="BY402" s="5"/>
    </row>
    <row r="403" spans="1:77" ht="39" customHeight="1" x14ac:dyDescent="0.2">
      <c r="A403" s="162">
        <v>1</v>
      </c>
      <c r="B403" s="164"/>
      <c r="C403" s="82" t="s">
        <v>289</v>
      </c>
      <c r="D403" s="83"/>
      <c r="E403" s="83"/>
      <c r="F403" s="83"/>
      <c r="G403" s="83"/>
      <c r="H403" s="83"/>
      <c r="I403" s="84"/>
      <c r="J403" s="50" t="s">
        <v>125</v>
      </c>
      <c r="K403" s="51"/>
      <c r="L403" s="51"/>
      <c r="M403" s="51"/>
      <c r="N403" s="52"/>
      <c r="O403" s="53" t="s">
        <v>285</v>
      </c>
      <c r="P403" s="54"/>
      <c r="Q403" s="54"/>
      <c r="R403" s="54"/>
      <c r="S403" s="54"/>
      <c r="T403" s="54"/>
      <c r="U403" s="54"/>
      <c r="V403" s="54"/>
      <c r="W403" s="54"/>
      <c r="X403" s="55"/>
      <c r="Y403" s="56">
        <f>Y396/Y400</f>
        <v>1325890.25</v>
      </c>
      <c r="Z403" s="57"/>
      <c r="AA403" s="57"/>
      <c r="AB403" s="57"/>
      <c r="AC403" s="58"/>
      <c r="AD403" s="56">
        <v>0</v>
      </c>
      <c r="AE403" s="57"/>
      <c r="AF403" s="57"/>
      <c r="AG403" s="57"/>
      <c r="AH403" s="58"/>
      <c r="AI403" s="56">
        <f t="shared" si="30"/>
        <v>1325890.25</v>
      </c>
      <c r="AJ403" s="57"/>
      <c r="AK403" s="57"/>
      <c r="AL403" s="57"/>
      <c r="AM403" s="58"/>
      <c r="AN403" s="56">
        <v>1325889.8812500001</v>
      </c>
      <c r="AO403" s="57"/>
      <c r="AP403" s="57"/>
      <c r="AQ403" s="57"/>
      <c r="AR403" s="58"/>
      <c r="AS403" s="56">
        <v>0</v>
      </c>
      <c r="AT403" s="57"/>
      <c r="AU403" s="57"/>
      <c r="AV403" s="57"/>
      <c r="AW403" s="58"/>
      <c r="AX403" s="56">
        <f t="shared" si="31"/>
        <v>1325889.8812500001</v>
      </c>
      <c r="AY403" s="57"/>
      <c r="AZ403" s="57"/>
      <c r="BA403" s="57"/>
      <c r="BB403" s="58"/>
      <c r="BC403" s="56">
        <f t="shared" si="33"/>
        <v>-0.36874999990686774</v>
      </c>
      <c r="BD403" s="57"/>
      <c r="BE403" s="57"/>
      <c r="BF403" s="57"/>
      <c r="BG403" s="58"/>
      <c r="BH403" s="56">
        <v>0</v>
      </c>
      <c r="BI403" s="57"/>
      <c r="BJ403" s="57"/>
      <c r="BK403" s="57"/>
      <c r="BL403" s="58"/>
      <c r="BM403" s="56">
        <f t="shared" si="32"/>
        <v>-0.36874999990686774</v>
      </c>
      <c r="BN403" s="57"/>
      <c r="BO403" s="57"/>
      <c r="BP403" s="57"/>
      <c r="BQ403" s="58"/>
      <c r="BR403" s="34"/>
      <c r="BS403" s="34"/>
      <c r="BT403" s="34"/>
      <c r="BU403" s="34"/>
      <c r="BV403" s="34"/>
      <c r="BW403" s="5"/>
      <c r="BX403" s="5"/>
      <c r="BY403" s="5"/>
    </row>
    <row r="404" spans="1:77" ht="39" customHeight="1" x14ac:dyDescent="0.2">
      <c r="A404" s="162">
        <v>1</v>
      </c>
      <c r="B404" s="164"/>
      <c r="C404" s="82" t="s">
        <v>434</v>
      </c>
      <c r="D404" s="83"/>
      <c r="E404" s="83"/>
      <c r="F404" s="83"/>
      <c r="G404" s="83"/>
      <c r="H404" s="83"/>
      <c r="I404" s="84"/>
      <c r="J404" s="50" t="s">
        <v>125</v>
      </c>
      <c r="K404" s="51"/>
      <c r="L404" s="51"/>
      <c r="M404" s="51"/>
      <c r="N404" s="52"/>
      <c r="O404" s="53" t="s">
        <v>285</v>
      </c>
      <c r="P404" s="54"/>
      <c r="Q404" s="54"/>
      <c r="R404" s="54"/>
      <c r="S404" s="54"/>
      <c r="T404" s="54"/>
      <c r="U404" s="54"/>
      <c r="V404" s="54"/>
      <c r="W404" s="54"/>
      <c r="X404" s="55"/>
      <c r="Y404" s="56">
        <f>Y397</f>
        <v>189633</v>
      </c>
      <c r="Z404" s="57"/>
      <c r="AA404" s="57"/>
      <c r="AB404" s="57"/>
      <c r="AC404" s="58"/>
      <c r="AD404" s="56">
        <v>0</v>
      </c>
      <c r="AE404" s="57"/>
      <c r="AF404" s="57"/>
      <c r="AG404" s="57"/>
      <c r="AH404" s="58"/>
      <c r="AI404" s="56">
        <f t="shared" ref="AI404" si="42">Y404+AD404</f>
        <v>189633</v>
      </c>
      <c r="AJ404" s="57"/>
      <c r="AK404" s="57"/>
      <c r="AL404" s="57"/>
      <c r="AM404" s="58"/>
      <c r="AN404" s="56">
        <v>92474</v>
      </c>
      <c r="AO404" s="57"/>
      <c r="AP404" s="57"/>
      <c r="AQ404" s="57"/>
      <c r="AR404" s="58"/>
      <c r="AS404" s="56">
        <v>0</v>
      </c>
      <c r="AT404" s="57"/>
      <c r="AU404" s="57"/>
      <c r="AV404" s="57"/>
      <c r="AW404" s="58"/>
      <c r="AX404" s="56">
        <f t="shared" ref="AX404" si="43">AN404+AS404</f>
        <v>92474</v>
      </c>
      <c r="AY404" s="57"/>
      <c r="AZ404" s="57"/>
      <c r="BA404" s="57"/>
      <c r="BB404" s="58"/>
      <c r="BC404" s="56">
        <f t="shared" ref="BC404" si="44">AN404-Y404</f>
        <v>-97159</v>
      </c>
      <c r="BD404" s="57"/>
      <c r="BE404" s="57"/>
      <c r="BF404" s="57"/>
      <c r="BG404" s="58"/>
      <c r="BH404" s="56">
        <v>0</v>
      </c>
      <c r="BI404" s="57"/>
      <c r="BJ404" s="57"/>
      <c r="BK404" s="57"/>
      <c r="BL404" s="58"/>
      <c r="BM404" s="56">
        <f t="shared" ref="BM404" si="45">AX404-AI404</f>
        <v>-97159</v>
      </c>
      <c r="BN404" s="57"/>
      <c r="BO404" s="57"/>
      <c r="BP404" s="57"/>
      <c r="BQ404" s="58"/>
      <c r="BR404" s="34"/>
      <c r="BS404" s="34"/>
      <c r="BT404" s="34"/>
      <c r="BU404" s="34"/>
      <c r="BV404" s="34"/>
      <c r="BW404" s="5"/>
      <c r="BX404" s="5"/>
      <c r="BY404" s="5"/>
    </row>
    <row r="405" spans="1:77" ht="39" customHeight="1" x14ac:dyDescent="0.2">
      <c r="A405" s="162"/>
      <c r="B405" s="164"/>
      <c r="C405" s="68" t="s">
        <v>107</v>
      </c>
      <c r="D405" s="69"/>
      <c r="E405" s="69"/>
      <c r="F405" s="69"/>
      <c r="G405" s="69"/>
      <c r="H405" s="69"/>
      <c r="I405" s="70"/>
      <c r="J405" s="50"/>
      <c r="K405" s="51"/>
      <c r="L405" s="51"/>
      <c r="M405" s="51"/>
      <c r="N405" s="52"/>
      <c r="O405" s="53"/>
      <c r="P405" s="54"/>
      <c r="Q405" s="54"/>
      <c r="R405" s="54"/>
      <c r="S405" s="54"/>
      <c r="T405" s="54"/>
      <c r="U405" s="54"/>
      <c r="V405" s="54"/>
      <c r="W405" s="54"/>
      <c r="X405" s="55"/>
      <c r="Y405" s="56"/>
      <c r="Z405" s="57"/>
      <c r="AA405" s="57"/>
      <c r="AB405" s="57"/>
      <c r="AC405" s="58"/>
      <c r="AD405" s="56"/>
      <c r="AE405" s="57"/>
      <c r="AF405" s="57"/>
      <c r="AG405" s="57"/>
      <c r="AH405" s="58"/>
      <c r="AI405" s="56"/>
      <c r="AJ405" s="57"/>
      <c r="AK405" s="57"/>
      <c r="AL405" s="57"/>
      <c r="AM405" s="58"/>
      <c r="AN405" s="56"/>
      <c r="AO405" s="57"/>
      <c r="AP405" s="57"/>
      <c r="AQ405" s="57"/>
      <c r="AR405" s="58"/>
      <c r="AS405" s="56"/>
      <c r="AT405" s="57"/>
      <c r="AU405" s="57"/>
      <c r="AV405" s="57"/>
      <c r="AW405" s="58"/>
      <c r="AX405" s="56"/>
      <c r="AY405" s="57"/>
      <c r="AZ405" s="57"/>
      <c r="BA405" s="57"/>
      <c r="BB405" s="58"/>
      <c r="BC405" s="56"/>
      <c r="BD405" s="57"/>
      <c r="BE405" s="57"/>
      <c r="BF405" s="57"/>
      <c r="BG405" s="58"/>
      <c r="BH405" s="56"/>
      <c r="BI405" s="57"/>
      <c r="BJ405" s="57"/>
      <c r="BK405" s="57"/>
      <c r="BL405" s="58"/>
      <c r="BM405" s="56"/>
      <c r="BN405" s="57"/>
      <c r="BO405" s="57"/>
      <c r="BP405" s="57"/>
      <c r="BQ405" s="58"/>
      <c r="BR405" s="34"/>
      <c r="BS405" s="34"/>
      <c r="BT405" s="34"/>
      <c r="BU405" s="34"/>
      <c r="BV405" s="34"/>
      <c r="BW405" s="5"/>
      <c r="BX405" s="5"/>
      <c r="BY405" s="5"/>
    </row>
    <row r="406" spans="1:77" ht="39" customHeight="1" x14ac:dyDescent="0.2">
      <c r="A406" s="162">
        <v>1</v>
      </c>
      <c r="B406" s="164"/>
      <c r="C406" s="82" t="s">
        <v>290</v>
      </c>
      <c r="D406" s="83"/>
      <c r="E406" s="83"/>
      <c r="F406" s="83"/>
      <c r="G406" s="83"/>
      <c r="H406" s="83"/>
      <c r="I406" s="84"/>
      <c r="J406" s="50" t="s">
        <v>122</v>
      </c>
      <c r="K406" s="51"/>
      <c r="L406" s="51"/>
      <c r="M406" s="51"/>
      <c r="N406" s="52"/>
      <c r="O406" s="53" t="s">
        <v>285</v>
      </c>
      <c r="P406" s="54"/>
      <c r="Q406" s="54"/>
      <c r="R406" s="54"/>
      <c r="S406" s="54"/>
      <c r="T406" s="54"/>
      <c r="U406" s="54"/>
      <c r="V406" s="54"/>
      <c r="W406" s="54"/>
      <c r="X406" s="55"/>
      <c r="Y406" s="56">
        <v>100</v>
      </c>
      <c r="Z406" s="57"/>
      <c r="AA406" s="57"/>
      <c r="AB406" s="57"/>
      <c r="AC406" s="58"/>
      <c r="AD406" s="56">
        <v>0</v>
      </c>
      <c r="AE406" s="57"/>
      <c r="AF406" s="57"/>
      <c r="AG406" s="57"/>
      <c r="AH406" s="58"/>
      <c r="AI406" s="56">
        <f t="shared" si="30"/>
        <v>100</v>
      </c>
      <c r="AJ406" s="57"/>
      <c r="AK406" s="57"/>
      <c r="AL406" s="57"/>
      <c r="AM406" s="58"/>
      <c r="AN406" s="56">
        <f>Y406</f>
        <v>100</v>
      </c>
      <c r="AO406" s="57"/>
      <c r="AP406" s="57"/>
      <c r="AQ406" s="57"/>
      <c r="AR406" s="58"/>
      <c r="AS406" s="56">
        <v>0</v>
      </c>
      <c r="AT406" s="57"/>
      <c r="AU406" s="57"/>
      <c r="AV406" s="57"/>
      <c r="AW406" s="58"/>
      <c r="AX406" s="56">
        <f t="shared" si="31"/>
        <v>100</v>
      </c>
      <c r="AY406" s="57"/>
      <c r="AZ406" s="57"/>
      <c r="BA406" s="57"/>
      <c r="BB406" s="58"/>
      <c r="BC406" s="56">
        <f t="shared" si="33"/>
        <v>0</v>
      </c>
      <c r="BD406" s="57"/>
      <c r="BE406" s="57"/>
      <c r="BF406" s="57"/>
      <c r="BG406" s="58"/>
      <c r="BH406" s="56">
        <v>0</v>
      </c>
      <c r="BI406" s="57"/>
      <c r="BJ406" s="57"/>
      <c r="BK406" s="57"/>
      <c r="BL406" s="58"/>
      <c r="BM406" s="56">
        <f t="shared" si="32"/>
        <v>0</v>
      </c>
      <c r="BN406" s="57"/>
      <c r="BO406" s="57"/>
      <c r="BP406" s="57"/>
      <c r="BQ406" s="58"/>
      <c r="BR406" s="34"/>
      <c r="BS406" s="34"/>
      <c r="BT406" s="34"/>
      <c r="BU406" s="34"/>
      <c r="BV406" s="34"/>
      <c r="BW406" s="5"/>
      <c r="BX406" s="5"/>
      <c r="BY406" s="5"/>
    </row>
    <row r="407" spans="1:77" ht="39" customHeight="1" x14ac:dyDescent="0.2">
      <c r="A407" s="162">
        <v>1</v>
      </c>
      <c r="B407" s="164"/>
      <c r="C407" s="82" t="s">
        <v>435</v>
      </c>
      <c r="D407" s="83"/>
      <c r="E407" s="83"/>
      <c r="F407" s="83"/>
      <c r="G407" s="83"/>
      <c r="H407" s="83"/>
      <c r="I407" s="84"/>
      <c r="J407" s="50" t="s">
        <v>122</v>
      </c>
      <c r="K407" s="51"/>
      <c r="L407" s="51"/>
      <c r="M407" s="51"/>
      <c r="N407" s="52"/>
      <c r="O407" s="53" t="s">
        <v>285</v>
      </c>
      <c r="P407" s="54"/>
      <c r="Q407" s="54"/>
      <c r="R407" s="54"/>
      <c r="S407" s="54"/>
      <c r="T407" s="54"/>
      <c r="U407" s="54"/>
      <c r="V407" s="54"/>
      <c r="W407" s="54"/>
      <c r="X407" s="55"/>
      <c r="Y407" s="56">
        <v>100</v>
      </c>
      <c r="Z407" s="57"/>
      <c r="AA407" s="57"/>
      <c r="AB407" s="57"/>
      <c r="AC407" s="58"/>
      <c r="AD407" s="56">
        <v>0</v>
      </c>
      <c r="AE407" s="57"/>
      <c r="AF407" s="57"/>
      <c r="AG407" s="57"/>
      <c r="AH407" s="58"/>
      <c r="AI407" s="56">
        <f t="shared" ref="AI407" si="46">Y407+AD407</f>
        <v>100</v>
      </c>
      <c r="AJ407" s="57"/>
      <c r="AK407" s="57"/>
      <c r="AL407" s="57"/>
      <c r="AM407" s="58"/>
      <c r="AN407" s="56">
        <f>Y407</f>
        <v>100</v>
      </c>
      <c r="AO407" s="57"/>
      <c r="AP407" s="57"/>
      <c r="AQ407" s="57"/>
      <c r="AR407" s="58"/>
      <c r="AS407" s="56">
        <v>0</v>
      </c>
      <c r="AT407" s="57"/>
      <c r="AU407" s="57"/>
      <c r="AV407" s="57"/>
      <c r="AW407" s="58"/>
      <c r="AX407" s="56">
        <f t="shared" ref="AX407" si="47">AN407+AS407</f>
        <v>100</v>
      </c>
      <c r="AY407" s="57"/>
      <c r="AZ407" s="57"/>
      <c r="BA407" s="57"/>
      <c r="BB407" s="58"/>
      <c r="BC407" s="56">
        <f t="shared" ref="BC407" si="48">AN407-Y407</f>
        <v>0</v>
      </c>
      <c r="BD407" s="57"/>
      <c r="BE407" s="57"/>
      <c r="BF407" s="57"/>
      <c r="BG407" s="58"/>
      <c r="BH407" s="56">
        <v>0</v>
      </c>
      <c r="BI407" s="57"/>
      <c r="BJ407" s="57"/>
      <c r="BK407" s="57"/>
      <c r="BL407" s="58"/>
      <c r="BM407" s="56">
        <f t="shared" ref="BM407" si="49">AX407-AI407</f>
        <v>0</v>
      </c>
      <c r="BN407" s="57"/>
      <c r="BO407" s="57"/>
      <c r="BP407" s="57"/>
      <c r="BQ407" s="58"/>
      <c r="BR407" s="34"/>
      <c r="BS407" s="34"/>
      <c r="BT407" s="34"/>
      <c r="BU407" s="34"/>
      <c r="BV407" s="34"/>
      <c r="BW407" s="5"/>
      <c r="BX407" s="5"/>
      <c r="BY407" s="5"/>
    </row>
    <row r="408" spans="1:77" ht="39" customHeight="1" x14ac:dyDescent="0.2">
      <c r="A408" s="162">
        <v>26</v>
      </c>
      <c r="B408" s="164"/>
      <c r="C408" s="68" t="s">
        <v>87</v>
      </c>
      <c r="D408" s="69"/>
      <c r="E408" s="69"/>
      <c r="F408" s="69"/>
      <c r="G408" s="69"/>
      <c r="H408" s="69"/>
      <c r="I408" s="70"/>
      <c r="J408" s="50"/>
      <c r="K408" s="51"/>
      <c r="L408" s="51"/>
      <c r="M408" s="51"/>
      <c r="N408" s="52"/>
      <c r="O408" s="53"/>
      <c r="P408" s="54"/>
      <c r="Q408" s="54"/>
      <c r="R408" s="54"/>
      <c r="S408" s="54"/>
      <c r="T408" s="54"/>
      <c r="U408" s="54"/>
      <c r="V408" s="54"/>
      <c r="W408" s="54"/>
      <c r="X408" s="55"/>
      <c r="Y408" s="56"/>
      <c r="Z408" s="57"/>
      <c r="AA408" s="57"/>
      <c r="AB408" s="57"/>
      <c r="AC408" s="58"/>
      <c r="AD408" s="56"/>
      <c r="AE408" s="57"/>
      <c r="AF408" s="57"/>
      <c r="AG408" s="57"/>
      <c r="AH408" s="58"/>
      <c r="AI408" s="56"/>
      <c r="AJ408" s="57"/>
      <c r="AK408" s="57"/>
      <c r="AL408" s="57"/>
      <c r="AM408" s="58"/>
      <c r="AN408" s="56"/>
      <c r="AO408" s="57"/>
      <c r="AP408" s="57"/>
      <c r="AQ408" s="57"/>
      <c r="AR408" s="58"/>
      <c r="AS408" s="56"/>
      <c r="AT408" s="57"/>
      <c r="AU408" s="57"/>
      <c r="AV408" s="57"/>
      <c r="AW408" s="58"/>
      <c r="AX408" s="56"/>
      <c r="AY408" s="57"/>
      <c r="AZ408" s="57"/>
      <c r="BA408" s="57"/>
      <c r="BB408" s="58"/>
      <c r="BC408" s="56"/>
      <c r="BD408" s="57"/>
      <c r="BE408" s="57"/>
      <c r="BF408" s="57"/>
      <c r="BG408" s="58"/>
      <c r="BH408" s="56"/>
      <c r="BI408" s="57"/>
      <c r="BJ408" s="57"/>
      <c r="BK408" s="57"/>
      <c r="BL408" s="58"/>
      <c r="BM408" s="56"/>
      <c r="BN408" s="57"/>
      <c r="BO408" s="57"/>
      <c r="BP408" s="57"/>
      <c r="BQ408" s="58"/>
      <c r="BR408" s="34"/>
      <c r="BS408" s="34"/>
      <c r="BT408" s="34"/>
      <c r="BU408" s="34"/>
      <c r="BV408" s="34"/>
      <c r="BW408" s="5"/>
      <c r="BX408" s="5"/>
      <c r="BY408" s="5"/>
    </row>
    <row r="409" spans="1:77" ht="39" customHeight="1" x14ac:dyDescent="0.2">
      <c r="A409" s="162"/>
      <c r="B409" s="164"/>
      <c r="C409" s="68" t="s">
        <v>96</v>
      </c>
      <c r="D409" s="69"/>
      <c r="E409" s="69"/>
      <c r="F409" s="69"/>
      <c r="G409" s="69"/>
      <c r="H409" s="69"/>
      <c r="I409" s="70"/>
      <c r="J409" s="50"/>
      <c r="K409" s="51"/>
      <c r="L409" s="51"/>
      <c r="M409" s="51"/>
      <c r="N409" s="52"/>
      <c r="O409" s="53"/>
      <c r="P409" s="54"/>
      <c r="Q409" s="54"/>
      <c r="R409" s="54"/>
      <c r="S409" s="54"/>
      <c r="T409" s="54"/>
      <c r="U409" s="54"/>
      <c r="V409" s="54"/>
      <c r="W409" s="54"/>
      <c r="X409" s="55"/>
      <c r="Y409" s="56"/>
      <c r="Z409" s="57"/>
      <c r="AA409" s="57"/>
      <c r="AB409" s="57"/>
      <c r="AC409" s="58"/>
      <c r="AD409" s="56"/>
      <c r="AE409" s="57"/>
      <c r="AF409" s="57"/>
      <c r="AG409" s="57"/>
      <c r="AH409" s="58"/>
      <c r="AI409" s="56"/>
      <c r="AJ409" s="57"/>
      <c r="AK409" s="57"/>
      <c r="AL409" s="57"/>
      <c r="AM409" s="58"/>
      <c r="AN409" s="56"/>
      <c r="AO409" s="57"/>
      <c r="AP409" s="57"/>
      <c r="AQ409" s="57"/>
      <c r="AR409" s="58"/>
      <c r="AS409" s="56"/>
      <c r="AT409" s="57"/>
      <c r="AU409" s="57"/>
      <c r="AV409" s="57"/>
      <c r="AW409" s="58"/>
      <c r="AX409" s="56"/>
      <c r="AY409" s="57"/>
      <c r="AZ409" s="57"/>
      <c r="BA409" s="57"/>
      <c r="BB409" s="58"/>
      <c r="BC409" s="56"/>
      <c r="BD409" s="57"/>
      <c r="BE409" s="57"/>
      <c r="BF409" s="57"/>
      <c r="BG409" s="58"/>
      <c r="BH409" s="56"/>
      <c r="BI409" s="57"/>
      <c r="BJ409" s="57"/>
      <c r="BK409" s="57"/>
      <c r="BL409" s="58"/>
      <c r="BM409" s="56"/>
      <c r="BN409" s="57"/>
      <c r="BO409" s="57"/>
      <c r="BP409" s="57"/>
      <c r="BQ409" s="58"/>
      <c r="BR409" s="34"/>
      <c r="BS409" s="34"/>
      <c r="BT409" s="34"/>
      <c r="BU409" s="34"/>
      <c r="BV409" s="34"/>
      <c r="BW409" s="5"/>
      <c r="BX409" s="5"/>
      <c r="BY409" s="5"/>
    </row>
    <row r="410" spans="1:77" ht="39" customHeight="1" x14ac:dyDescent="0.2">
      <c r="A410" s="162">
        <v>1</v>
      </c>
      <c r="B410" s="164"/>
      <c r="C410" s="82" t="s">
        <v>291</v>
      </c>
      <c r="D410" s="83"/>
      <c r="E410" s="83"/>
      <c r="F410" s="83"/>
      <c r="G410" s="83"/>
      <c r="H410" s="83"/>
      <c r="I410" s="84"/>
      <c r="J410" s="50" t="s">
        <v>124</v>
      </c>
      <c r="K410" s="51"/>
      <c r="L410" s="51"/>
      <c r="M410" s="51"/>
      <c r="N410" s="52"/>
      <c r="O410" s="53" t="s">
        <v>284</v>
      </c>
      <c r="P410" s="54"/>
      <c r="Q410" s="54"/>
      <c r="R410" s="54"/>
      <c r="S410" s="54"/>
      <c r="T410" s="54"/>
      <c r="U410" s="54"/>
      <c r="V410" s="54"/>
      <c r="W410" s="54"/>
      <c r="X410" s="55"/>
      <c r="Y410" s="56">
        <v>1306079</v>
      </c>
      <c r="Z410" s="57"/>
      <c r="AA410" s="57"/>
      <c r="AB410" s="57"/>
      <c r="AC410" s="58"/>
      <c r="AD410" s="56">
        <v>0</v>
      </c>
      <c r="AE410" s="57"/>
      <c r="AF410" s="57"/>
      <c r="AG410" s="57"/>
      <c r="AH410" s="58"/>
      <c r="AI410" s="56">
        <f t="shared" si="30"/>
        <v>1306079</v>
      </c>
      <c r="AJ410" s="57"/>
      <c r="AK410" s="57"/>
      <c r="AL410" s="57"/>
      <c r="AM410" s="58"/>
      <c r="AN410" s="56">
        <v>1306079</v>
      </c>
      <c r="AO410" s="57"/>
      <c r="AP410" s="57"/>
      <c r="AQ410" s="57"/>
      <c r="AR410" s="58"/>
      <c r="AS410" s="56">
        <v>0</v>
      </c>
      <c r="AT410" s="57"/>
      <c r="AU410" s="57"/>
      <c r="AV410" s="57"/>
      <c r="AW410" s="58"/>
      <c r="AX410" s="56">
        <f t="shared" si="31"/>
        <v>1306079</v>
      </c>
      <c r="AY410" s="57"/>
      <c r="AZ410" s="57"/>
      <c r="BA410" s="57"/>
      <c r="BB410" s="58"/>
      <c r="BC410" s="56">
        <f t="shared" si="33"/>
        <v>0</v>
      </c>
      <c r="BD410" s="57"/>
      <c r="BE410" s="57"/>
      <c r="BF410" s="57"/>
      <c r="BG410" s="58"/>
      <c r="BH410" s="56">
        <v>0</v>
      </c>
      <c r="BI410" s="57"/>
      <c r="BJ410" s="57"/>
      <c r="BK410" s="57"/>
      <c r="BL410" s="58"/>
      <c r="BM410" s="56">
        <f t="shared" si="32"/>
        <v>0</v>
      </c>
      <c r="BN410" s="57"/>
      <c r="BO410" s="57"/>
      <c r="BP410" s="57"/>
      <c r="BQ410" s="58"/>
      <c r="BR410" s="34"/>
      <c r="BS410" s="34"/>
      <c r="BT410" s="34"/>
      <c r="BU410" s="34"/>
      <c r="BV410" s="34"/>
      <c r="BW410" s="5"/>
      <c r="BX410" s="5"/>
      <c r="BY410" s="5"/>
    </row>
    <row r="411" spans="1:77" ht="39" customHeight="1" x14ac:dyDescent="0.2">
      <c r="A411" s="162">
        <v>3</v>
      </c>
      <c r="B411" s="164"/>
      <c r="C411" s="82" t="s">
        <v>292</v>
      </c>
      <c r="D411" s="83"/>
      <c r="E411" s="83"/>
      <c r="F411" s="83"/>
      <c r="G411" s="83"/>
      <c r="H411" s="83"/>
      <c r="I411" s="84"/>
      <c r="J411" s="50" t="s">
        <v>223</v>
      </c>
      <c r="K411" s="51"/>
      <c r="L411" s="51"/>
      <c r="M411" s="51"/>
      <c r="N411" s="52"/>
      <c r="O411" s="53" t="s">
        <v>224</v>
      </c>
      <c r="P411" s="54"/>
      <c r="Q411" s="54"/>
      <c r="R411" s="54"/>
      <c r="S411" s="54"/>
      <c r="T411" s="54"/>
      <c r="U411" s="54"/>
      <c r="V411" s="54"/>
      <c r="W411" s="54"/>
      <c r="X411" s="55"/>
      <c r="Y411" s="56">
        <v>58516</v>
      </c>
      <c r="Z411" s="57"/>
      <c r="AA411" s="57"/>
      <c r="AB411" s="57"/>
      <c r="AC411" s="58"/>
      <c r="AD411" s="56">
        <v>0</v>
      </c>
      <c r="AE411" s="57"/>
      <c r="AF411" s="57"/>
      <c r="AG411" s="57"/>
      <c r="AH411" s="58"/>
      <c r="AI411" s="56">
        <f t="shared" si="30"/>
        <v>58516</v>
      </c>
      <c r="AJ411" s="57"/>
      <c r="AK411" s="57"/>
      <c r="AL411" s="57"/>
      <c r="AM411" s="58"/>
      <c r="AN411" s="56">
        <v>58516</v>
      </c>
      <c r="AO411" s="57"/>
      <c r="AP411" s="57"/>
      <c r="AQ411" s="57"/>
      <c r="AR411" s="58"/>
      <c r="AS411" s="56">
        <v>0</v>
      </c>
      <c r="AT411" s="57"/>
      <c r="AU411" s="57"/>
      <c r="AV411" s="57"/>
      <c r="AW411" s="58"/>
      <c r="AX411" s="56">
        <f t="shared" si="31"/>
        <v>58516</v>
      </c>
      <c r="AY411" s="57"/>
      <c r="AZ411" s="57"/>
      <c r="BA411" s="57"/>
      <c r="BB411" s="58"/>
      <c r="BC411" s="56">
        <f t="shared" si="33"/>
        <v>0</v>
      </c>
      <c r="BD411" s="57"/>
      <c r="BE411" s="57"/>
      <c r="BF411" s="57"/>
      <c r="BG411" s="58"/>
      <c r="BH411" s="56">
        <v>0</v>
      </c>
      <c r="BI411" s="57"/>
      <c r="BJ411" s="57"/>
      <c r="BK411" s="57"/>
      <c r="BL411" s="58"/>
      <c r="BM411" s="56">
        <f t="shared" si="32"/>
        <v>0</v>
      </c>
      <c r="BN411" s="57"/>
      <c r="BO411" s="57"/>
      <c r="BP411" s="57"/>
      <c r="BQ411" s="58"/>
      <c r="BR411" s="34"/>
      <c r="BS411" s="34"/>
      <c r="BT411" s="34"/>
      <c r="BU411" s="34"/>
      <c r="BV411" s="34"/>
      <c r="BW411" s="5"/>
      <c r="BX411" s="5"/>
      <c r="BY411" s="5"/>
    </row>
    <row r="412" spans="1:77" ht="39" customHeight="1" x14ac:dyDescent="0.2">
      <c r="A412" s="162"/>
      <c r="B412" s="164"/>
      <c r="C412" s="68" t="s">
        <v>105</v>
      </c>
      <c r="D412" s="69"/>
      <c r="E412" s="69"/>
      <c r="F412" s="69"/>
      <c r="G412" s="69"/>
      <c r="H412" s="69"/>
      <c r="I412" s="70"/>
      <c r="J412" s="50"/>
      <c r="K412" s="51"/>
      <c r="L412" s="51"/>
      <c r="M412" s="51"/>
      <c r="N412" s="52"/>
      <c r="O412" s="53"/>
      <c r="P412" s="54"/>
      <c r="Q412" s="54"/>
      <c r="R412" s="54"/>
      <c r="S412" s="54"/>
      <c r="T412" s="54"/>
      <c r="U412" s="54"/>
      <c r="V412" s="54"/>
      <c r="W412" s="54"/>
      <c r="X412" s="55"/>
      <c r="Y412" s="56"/>
      <c r="Z412" s="57"/>
      <c r="AA412" s="57"/>
      <c r="AB412" s="57"/>
      <c r="AC412" s="58"/>
      <c r="AD412" s="56"/>
      <c r="AE412" s="57"/>
      <c r="AF412" s="57"/>
      <c r="AG412" s="57"/>
      <c r="AH412" s="58"/>
      <c r="AI412" s="56"/>
      <c r="AJ412" s="57"/>
      <c r="AK412" s="57"/>
      <c r="AL412" s="57"/>
      <c r="AM412" s="58"/>
      <c r="AN412" s="56"/>
      <c r="AO412" s="57"/>
      <c r="AP412" s="57"/>
      <c r="AQ412" s="57"/>
      <c r="AR412" s="58"/>
      <c r="AS412" s="56"/>
      <c r="AT412" s="57"/>
      <c r="AU412" s="57"/>
      <c r="AV412" s="57"/>
      <c r="AW412" s="58"/>
      <c r="AX412" s="56"/>
      <c r="AY412" s="57"/>
      <c r="AZ412" s="57"/>
      <c r="BA412" s="57"/>
      <c r="BB412" s="58"/>
      <c r="BC412" s="56"/>
      <c r="BD412" s="57"/>
      <c r="BE412" s="57"/>
      <c r="BF412" s="57"/>
      <c r="BG412" s="58"/>
      <c r="BH412" s="56"/>
      <c r="BI412" s="57"/>
      <c r="BJ412" s="57"/>
      <c r="BK412" s="57"/>
      <c r="BL412" s="58"/>
      <c r="BM412" s="56"/>
      <c r="BN412" s="57"/>
      <c r="BO412" s="57"/>
      <c r="BP412" s="57"/>
      <c r="BQ412" s="58"/>
      <c r="BR412" s="34"/>
      <c r="BS412" s="34"/>
      <c r="BT412" s="34"/>
      <c r="BU412" s="34"/>
      <c r="BV412" s="34"/>
      <c r="BW412" s="5"/>
      <c r="BX412" s="5"/>
      <c r="BY412" s="5"/>
    </row>
    <row r="413" spans="1:77" ht="39" customHeight="1" x14ac:dyDescent="0.2">
      <c r="A413" s="162">
        <v>1</v>
      </c>
      <c r="B413" s="164"/>
      <c r="C413" s="82" t="s">
        <v>293</v>
      </c>
      <c r="D413" s="83"/>
      <c r="E413" s="83"/>
      <c r="F413" s="83"/>
      <c r="G413" s="83"/>
      <c r="H413" s="83"/>
      <c r="I413" s="84"/>
      <c r="J413" s="50" t="s">
        <v>223</v>
      </c>
      <c r="K413" s="51"/>
      <c r="L413" s="51"/>
      <c r="M413" s="51"/>
      <c r="N413" s="52"/>
      <c r="O413" s="53" t="s">
        <v>224</v>
      </c>
      <c r="P413" s="54"/>
      <c r="Q413" s="54"/>
      <c r="R413" s="54"/>
      <c r="S413" s="54"/>
      <c r="T413" s="54"/>
      <c r="U413" s="54"/>
      <c r="V413" s="54"/>
      <c r="W413" s="54"/>
      <c r="X413" s="55"/>
      <c r="Y413" s="56">
        <v>58516</v>
      </c>
      <c r="Z413" s="57"/>
      <c r="AA413" s="57"/>
      <c r="AB413" s="57"/>
      <c r="AC413" s="58"/>
      <c r="AD413" s="56">
        <v>0</v>
      </c>
      <c r="AE413" s="57"/>
      <c r="AF413" s="57"/>
      <c r="AG413" s="57"/>
      <c r="AH413" s="58"/>
      <c r="AI413" s="56">
        <f t="shared" si="30"/>
        <v>58516</v>
      </c>
      <c r="AJ413" s="57"/>
      <c r="AK413" s="57"/>
      <c r="AL413" s="57"/>
      <c r="AM413" s="58"/>
      <c r="AN413" s="56">
        <v>58516</v>
      </c>
      <c r="AO413" s="57"/>
      <c r="AP413" s="57"/>
      <c r="AQ413" s="57"/>
      <c r="AR413" s="58"/>
      <c r="AS413" s="56">
        <v>0</v>
      </c>
      <c r="AT413" s="57"/>
      <c r="AU413" s="57"/>
      <c r="AV413" s="57"/>
      <c r="AW413" s="58"/>
      <c r="AX413" s="56">
        <f t="shared" si="31"/>
        <v>58516</v>
      </c>
      <c r="AY413" s="57"/>
      <c r="AZ413" s="57"/>
      <c r="BA413" s="57"/>
      <c r="BB413" s="58"/>
      <c r="BC413" s="56">
        <f t="shared" si="33"/>
        <v>0</v>
      </c>
      <c r="BD413" s="57"/>
      <c r="BE413" s="57"/>
      <c r="BF413" s="57"/>
      <c r="BG413" s="58"/>
      <c r="BH413" s="56">
        <v>0</v>
      </c>
      <c r="BI413" s="57"/>
      <c r="BJ413" s="57"/>
      <c r="BK413" s="57"/>
      <c r="BL413" s="58"/>
      <c r="BM413" s="56">
        <f t="shared" si="32"/>
        <v>0</v>
      </c>
      <c r="BN413" s="57"/>
      <c r="BO413" s="57"/>
      <c r="BP413" s="57"/>
      <c r="BQ413" s="58"/>
      <c r="BR413" s="34"/>
      <c r="BS413" s="34"/>
      <c r="BT413" s="34"/>
      <c r="BU413" s="34"/>
      <c r="BV413" s="34"/>
      <c r="BW413" s="5"/>
      <c r="BX413" s="5"/>
      <c r="BY413" s="5"/>
    </row>
    <row r="414" spans="1:77" ht="39" customHeight="1" x14ac:dyDescent="0.2">
      <c r="A414" s="162"/>
      <c r="B414" s="164"/>
      <c r="C414" s="68" t="s">
        <v>106</v>
      </c>
      <c r="D414" s="69"/>
      <c r="E414" s="69"/>
      <c r="F414" s="69"/>
      <c r="G414" s="69"/>
      <c r="H414" s="69"/>
      <c r="I414" s="70"/>
      <c r="J414" s="50"/>
      <c r="K414" s="51"/>
      <c r="L414" s="51"/>
      <c r="M414" s="51"/>
      <c r="N414" s="52"/>
      <c r="O414" s="53"/>
      <c r="P414" s="54"/>
      <c r="Q414" s="54"/>
      <c r="R414" s="54"/>
      <c r="S414" s="54"/>
      <c r="T414" s="54"/>
      <c r="U414" s="54"/>
      <c r="V414" s="54"/>
      <c r="W414" s="54"/>
      <c r="X414" s="55"/>
      <c r="Y414" s="56"/>
      <c r="Z414" s="57"/>
      <c r="AA414" s="57"/>
      <c r="AB414" s="57"/>
      <c r="AC414" s="58"/>
      <c r="AD414" s="56"/>
      <c r="AE414" s="57"/>
      <c r="AF414" s="57"/>
      <c r="AG414" s="57"/>
      <c r="AH414" s="58"/>
      <c r="AI414" s="56"/>
      <c r="AJ414" s="57"/>
      <c r="AK414" s="57"/>
      <c r="AL414" s="57"/>
      <c r="AM414" s="58"/>
      <c r="AN414" s="56"/>
      <c r="AO414" s="57"/>
      <c r="AP414" s="57"/>
      <c r="AQ414" s="57"/>
      <c r="AR414" s="58"/>
      <c r="AS414" s="56"/>
      <c r="AT414" s="57"/>
      <c r="AU414" s="57"/>
      <c r="AV414" s="57"/>
      <c r="AW414" s="58"/>
      <c r="AX414" s="56"/>
      <c r="AY414" s="57"/>
      <c r="AZ414" s="57"/>
      <c r="BA414" s="57"/>
      <c r="BB414" s="58"/>
      <c r="BC414" s="56"/>
      <c r="BD414" s="57"/>
      <c r="BE414" s="57"/>
      <c r="BF414" s="57"/>
      <c r="BG414" s="58"/>
      <c r="BH414" s="56"/>
      <c r="BI414" s="57"/>
      <c r="BJ414" s="57"/>
      <c r="BK414" s="57"/>
      <c r="BL414" s="58"/>
      <c r="BM414" s="56"/>
      <c r="BN414" s="57"/>
      <c r="BO414" s="57"/>
      <c r="BP414" s="57"/>
      <c r="BQ414" s="58"/>
      <c r="BR414" s="34"/>
      <c r="BS414" s="34"/>
      <c r="BT414" s="34"/>
      <c r="BU414" s="34"/>
      <c r="BV414" s="34"/>
      <c r="BW414" s="5"/>
      <c r="BX414" s="5"/>
      <c r="BY414" s="5"/>
    </row>
    <row r="415" spans="1:77" ht="39" customHeight="1" x14ac:dyDescent="0.2">
      <c r="A415" s="162">
        <v>1</v>
      </c>
      <c r="B415" s="164"/>
      <c r="C415" s="82" t="s">
        <v>294</v>
      </c>
      <c r="D415" s="83"/>
      <c r="E415" s="83"/>
      <c r="F415" s="83"/>
      <c r="G415" s="83"/>
      <c r="H415" s="83"/>
      <c r="I415" s="84"/>
      <c r="J415" s="50" t="s">
        <v>205</v>
      </c>
      <c r="K415" s="51"/>
      <c r="L415" s="51"/>
      <c r="M415" s="51"/>
      <c r="N415" s="52"/>
      <c r="O415" s="53" t="s">
        <v>285</v>
      </c>
      <c r="P415" s="54"/>
      <c r="Q415" s="54"/>
      <c r="R415" s="54"/>
      <c r="S415" s="54"/>
      <c r="T415" s="54"/>
      <c r="U415" s="54"/>
      <c r="V415" s="54"/>
      <c r="W415" s="54"/>
      <c r="X415" s="55"/>
      <c r="Y415" s="56">
        <v>22.32</v>
      </c>
      <c r="Z415" s="57"/>
      <c r="AA415" s="57"/>
      <c r="AB415" s="57"/>
      <c r="AC415" s="58"/>
      <c r="AD415" s="56">
        <v>0</v>
      </c>
      <c r="AE415" s="57"/>
      <c r="AF415" s="57"/>
      <c r="AG415" s="57"/>
      <c r="AH415" s="58"/>
      <c r="AI415" s="56">
        <f t="shared" si="30"/>
        <v>22.32</v>
      </c>
      <c r="AJ415" s="57"/>
      <c r="AK415" s="57"/>
      <c r="AL415" s="57"/>
      <c r="AM415" s="58"/>
      <c r="AN415" s="56">
        <f>Y415</f>
        <v>22.32</v>
      </c>
      <c r="AO415" s="57"/>
      <c r="AP415" s="57"/>
      <c r="AQ415" s="57"/>
      <c r="AR415" s="58"/>
      <c r="AS415" s="56">
        <v>0</v>
      </c>
      <c r="AT415" s="57"/>
      <c r="AU415" s="57"/>
      <c r="AV415" s="57"/>
      <c r="AW415" s="58"/>
      <c r="AX415" s="56">
        <f t="shared" si="31"/>
        <v>22.32</v>
      </c>
      <c r="AY415" s="57"/>
      <c r="AZ415" s="57"/>
      <c r="BA415" s="57"/>
      <c r="BB415" s="58"/>
      <c r="BC415" s="56">
        <f t="shared" si="33"/>
        <v>0</v>
      </c>
      <c r="BD415" s="57"/>
      <c r="BE415" s="57"/>
      <c r="BF415" s="57"/>
      <c r="BG415" s="58"/>
      <c r="BH415" s="56">
        <v>0</v>
      </c>
      <c r="BI415" s="57"/>
      <c r="BJ415" s="57"/>
      <c r="BK415" s="57"/>
      <c r="BL415" s="58"/>
      <c r="BM415" s="56">
        <f t="shared" si="32"/>
        <v>0</v>
      </c>
      <c r="BN415" s="57"/>
      <c r="BO415" s="57"/>
      <c r="BP415" s="57"/>
      <c r="BQ415" s="58"/>
      <c r="BR415" s="34"/>
      <c r="BS415" s="34"/>
      <c r="BT415" s="34"/>
      <c r="BU415" s="34"/>
      <c r="BV415" s="34"/>
      <c r="BW415" s="5"/>
      <c r="BX415" s="5"/>
      <c r="BY415" s="5"/>
    </row>
    <row r="416" spans="1:77" ht="39" customHeight="1" x14ac:dyDescent="0.2">
      <c r="A416" s="162"/>
      <c r="B416" s="164"/>
      <c r="C416" s="68" t="s">
        <v>107</v>
      </c>
      <c r="D416" s="69"/>
      <c r="E416" s="69"/>
      <c r="F416" s="69"/>
      <c r="G416" s="69"/>
      <c r="H416" s="69"/>
      <c r="I416" s="70"/>
      <c r="J416" s="50"/>
      <c r="K416" s="51"/>
      <c r="L416" s="51"/>
      <c r="M416" s="51"/>
      <c r="N416" s="52"/>
      <c r="O416" s="53"/>
      <c r="P416" s="54"/>
      <c r="Q416" s="54"/>
      <c r="R416" s="54"/>
      <c r="S416" s="54"/>
      <c r="T416" s="54"/>
      <c r="U416" s="54"/>
      <c r="V416" s="54"/>
      <c r="W416" s="54"/>
      <c r="X416" s="55"/>
      <c r="Y416" s="56"/>
      <c r="Z416" s="57"/>
      <c r="AA416" s="57"/>
      <c r="AB416" s="57"/>
      <c r="AC416" s="58"/>
      <c r="AD416" s="56"/>
      <c r="AE416" s="57"/>
      <c r="AF416" s="57"/>
      <c r="AG416" s="57"/>
      <c r="AH416" s="58"/>
      <c r="AI416" s="56"/>
      <c r="AJ416" s="57"/>
      <c r="AK416" s="57"/>
      <c r="AL416" s="57"/>
      <c r="AM416" s="58"/>
      <c r="AN416" s="56"/>
      <c r="AO416" s="57"/>
      <c r="AP416" s="57"/>
      <c r="AQ416" s="57"/>
      <c r="AR416" s="58"/>
      <c r="AS416" s="56"/>
      <c r="AT416" s="57"/>
      <c r="AU416" s="57"/>
      <c r="AV416" s="57"/>
      <c r="AW416" s="58"/>
      <c r="AX416" s="56"/>
      <c r="AY416" s="57"/>
      <c r="AZ416" s="57"/>
      <c r="BA416" s="57"/>
      <c r="BB416" s="58"/>
      <c r="BC416" s="56"/>
      <c r="BD416" s="57"/>
      <c r="BE416" s="57"/>
      <c r="BF416" s="57"/>
      <c r="BG416" s="58"/>
      <c r="BH416" s="56"/>
      <c r="BI416" s="57"/>
      <c r="BJ416" s="57"/>
      <c r="BK416" s="57"/>
      <c r="BL416" s="58"/>
      <c r="BM416" s="56"/>
      <c r="BN416" s="57"/>
      <c r="BO416" s="57"/>
      <c r="BP416" s="57"/>
      <c r="BQ416" s="58"/>
      <c r="BR416" s="34"/>
      <c r="BS416" s="34"/>
      <c r="BT416" s="34"/>
      <c r="BU416" s="34"/>
      <c r="BV416" s="34"/>
      <c r="BW416" s="5"/>
      <c r="BX416" s="5"/>
      <c r="BY416" s="5"/>
    </row>
    <row r="417" spans="1:77" ht="39" customHeight="1" x14ac:dyDescent="0.2">
      <c r="A417" s="162">
        <v>1</v>
      </c>
      <c r="B417" s="164"/>
      <c r="C417" s="82" t="s">
        <v>295</v>
      </c>
      <c r="D417" s="83"/>
      <c r="E417" s="83"/>
      <c r="F417" s="83"/>
      <c r="G417" s="83"/>
      <c r="H417" s="83"/>
      <c r="I417" s="84"/>
      <c r="J417" s="50" t="s">
        <v>122</v>
      </c>
      <c r="K417" s="51"/>
      <c r="L417" s="51"/>
      <c r="M417" s="51"/>
      <c r="N417" s="52"/>
      <c r="O417" s="53" t="s">
        <v>285</v>
      </c>
      <c r="P417" s="54"/>
      <c r="Q417" s="54"/>
      <c r="R417" s="54"/>
      <c r="S417" s="54"/>
      <c r="T417" s="54"/>
      <c r="U417" s="54"/>
      <c r="V417" s="54"/>
      <c r="W417" s="54"/>
      <c r="X417" s="55"/>
      <c r="Y417" s="56">
        <v>100</v>
      </c>
      <c r="Z417" s="57"/>
      <c r="AA417" s="57"/>
      <c r="AB417" s="57"/>
      <c r="AC417" s="58"/>
      <c r="AD417" s="56">
        <v>0</v>
      </c>
      <c r="AE417" s="57"/>
      <c r="AF417" s="57"/>
      <c r="AG417" s="57"/>
      <c r="AH417" s="58"/>
      <c r="AI417" s="56">
        <f t="shared" si="30"/>
        <v>100</v>
      </c>
      <c r="AJ417" s="57"/>
      <c r="AK417" s="57"/>
      <c r="AL417" s="57"/>
      <c r="AM417" s="58"/>
      <c r="AN417" s="56">
        <f>Y417</f>
        <v>100</v>
      </c>
      <c r="AO417" s="57"/>
      <c r="AP417" s="57"/>
      <c r="AQ417" s="57"/>
      <c r="AR417" s="58"/>
      <c r="AS417" s="56">
        <v>0</v>
      </c>
      <c r="AT417" s="57"/>
      <c r="AU417" s="57"/>
      <c r="AV417" s="57"/>
      <c r="AW417" s="58"/>
      <c r="AX417" s="56">
        <f t="shared" si="31"/>
        <v>100</v>
      </c>
      <c r="AY417" s="57"/>
      <c r="AZ417" s="57"/>
      <c r="BA417" s="57"/>
      <c r="BB417" s="58"/>
      <c r="BC417" s="56">
        <f t="shared" si="33"/>
        <v>0</v>
      </c>
      <c r="BD417" s="57"/>
      <c r="BE417" s="57"/>
      <c r="BF417" s="57"/>
      <c r="BG417" s="58"/>
      <c r="BH417" s="56">
        <v>0</v>
      </c>
      <c r="BI417" s="57"/>
      <c r="BJ417" s="57"/>
      <c r="BK417" s="57"/>
      <c r="BL417" s="58"/>
      <c r="BM417" s="56">
        <f t="shared" si="32"/>
        <v>0</v>
      </c>
      <c r="BN417" s="57"/>
      <c r="BO417" s="57"/>
      <c r="BP417" s="57"/>
      <c r="BQ417" s="58"/>
      <c r="BR417" s="34"/>
      <c r="BS417" s="34"/>
      <c r="BT417" s="34"/>
      <c r="BU417" s="34"/>
      <c r="BV417" s="34"/>
      <c r="BW417" s="5"/>
      <c r="BX417" s="5"/>
      <c r="BY417" s="5"/>
    </row>
    <row r="418" spans="1:77" ht="39" customHeight="1" x14ac:dyDescent="0.2">
      <c r="A418" s="162">
        <v>27</v>
      </c>
      <c r="B418" s="164"/>
      <c r="C418" s="68" t="s">
        <v>89</v>
      </c>
      <c r="D418" s="69"/>
      <c r="E418" s="69"/>
      <c r="F418" s="69"/>
      <c r="G418" s="69"/>
      <c r="H418" s="69"/>
      <c r="I418" s="70"/>
      <c r="J418" s="50"/>
      <c r="K418" s="51"/>
      <c r="L418" s="51"/>
      <c r="M418" s="51"/>
      <c r="N418" s="52"/>
      <c r="O418" s="53"/>
      <c r="P418" s="54"/>
      <c r="Q418" s="54"/>
      <c r="R418" s="54"/>
      <c r="S418" s="54"/>
      <c r="T418" s="54"/>
      <c r="U418" s="54"/>
      <c r="V418" s="54"/>
      <c r="W418" s="54"/>
      <c r="X418" s="55"/>
      <c r="Y418" s="56"/>
      <c r="Z418" s="57"/>
      <c r="AA418" s="57"/>
      <c r="AB418" s="57"/>
      <c r="AC418" s="58"/>
      <c r="AD418" s="56"/>
      <c r="AE418" s="57"/>
      <c r="AF418" s="57"/>
      <c r="AG418" s="57"/>
      <c r="AH418" s="58"/>
      <c r="AI418" s="56"/>
      <c r="AJ418" s="57"/>
      <c r="AK418" s="57"/>
      <c r="AL418" s="57"/>
      <c r="AM418" s="58"/>
      <c r="AN418" s="56"/>
      <c r="AO418" s="57"/>
      <c r="AP418" s="57"/>
      <c r="AQ418" s="57"/>
      <c r="AR418" s="58"/>
      <c r="AS418" s="56"/>
      <c r="AT418" s="57"/>
      <c r="AU418" s="57"/>
      <c r="AV418" s="57"/>
      <c r="AW418" s="58"/>
      <c r="AX418" s="56"/>
      <c r="AY418" s="57"/>
      <c r="AZ418" s="57"/>
      <c r="BA418" s="57"/>
      <c r="BB418" s="58"/>
      <c r="BC418" s="56"/>
      <c r="BD418" s="57"/>
      <c r="BE418" s="57"/>
      <c r="BF418" s="57"/>
      <c r="BG418" s="58"/>
      <c r="BH418" s="56"/>
      <c r="BI418" s="57"/>
      <c r="BJ418" s="57"/>
      <c r="BK418" s="57"/>
      <c r="BL418" s="58"/>
      <c r="BM418" s="56"/>
      <c r="BN418" s="57"/>
      <c r="BO418" s="57"/>
      <c r="BP418" s="57"/>
      <c r="BQ418" s="58"/>
      <c r="BR418" s="34"/>
      <c r="BS418" s="34"/>
      <c r="BT418" s="34"/>
      <c r="BU418" s="34"/>
      <c r="BV418" s="34"/>
      <c r="BW418" s="5"/>
      <c r="BX418" s="5"/>
      <c r="BY418" s="5"/>
    </row>
    <row r="419" spans="1:77" ht="39" customHeight="1" x14ac:dyDescent="0.2">
      <c r="A419" s="162"/>
      <c r="B419" s="164"/>
      <c r="C419" s="68" t="s">
        <v>96</v>
      </c>
      <c r="D419" s="69"/>
      <c r="E419" s="69"/>
      <c r="F419" s="69"/>
      <c r="G419" s="69"/>
      <c r="H419" s="69"/>
      <c r="I419" s="70"/>
      <c r="J419" s="50"/>
      <c r="K419" s="51"/>
      <c r="L419" s="51"/>
      <c r="M419" s="51"/>
      <c r="N419" s="52"/>
      <c r="O419" s="53"/>
      <c r="P419" s="54"/>
      <c r="Q419" s="54"/>
      <c r="R419" s="54"/>
      <c r="S419" s="54"/>
      <c r="T419" s="54"/>
      <c r="U419" s="54"/>
      <c r="V419" s="54"/>
      <c r="W419" s="54"/>
      <c r="X419" s="55"/>
      <c r="Y419" s="56"/>
      <c r="Z419" s="57"/>
      <c r="AA419" s="57"/>
      <c r="AB419" s="57"/>
      <c r="AC419" s="58"/>
      <c r="AD419" s="56"/>
      <c r="AE419" s="57"/>
      <c r="AF419" s="57"/>
      <c r="AG419" s="57"/>
      <c r="AH419" s="58"/>
      <c r="AI419" s="56"/>
      <c r="AJ419" s="57"/>
      <c r="AK419" s="57"/>
      <c r="AL419" s="57"/>
      <c r="AM419" s="58"/>
      <c r="AN419" s="56"/>
      <c r="AO419" s="57"/>
      <c r="AP419" s="57"/>
      <c r="AQ419" s="57"/>
      <c r="AR419" s="58"/>
      <c r="AS419" s="56"/>
      <c r="AT419" s="57"/>
      <c r="AU419" s="57"/>
      <c r="AV419" s="57"/>
      <c r="AW419" s="58"/>
      <c r="AX419" s="56"/>
      <c r="AY419" s="57"/>
      <c r="AZ419" s="57"/>
      <c r="BA419" s="57"/>
      <c r="BB419" s="58"/>
      <c r="BC419" s="56"/>
      <c r="BD419" s="57"/>
      <c r="BE419" s="57"/>
      <c r="BF419" s="57"/>
      <c r="BG419" s="58"/>
      <c r="BH419" s="56"/>
      <c r="BI419" s="57"/>
      <c r="BJ419" s="57"/>
      <c r="BK419" s="57"/>
      <c r="BL419" s="58"/>
      <c r="BM419" s="56"/>
      <c r="BN419" s="57"/>
      <c r="BO419" s="57"/>
      <c r="BP419" s="57"/>
      <c r="BQ419" s="58"/>
      <c r="BR419" s="34"/>
      <c r="BS419" s="34"/>
      <c r="BT419" s="34"/>
      <c r="BU419" s="34"/>
      <c r="BV419" s="34"/>
      <c r="BW419" s="5"/>
      <c r="BX419" s="5"/>
      <c r="BY419" s="5"/>
    </row>
    <row r="420" spans="1:77" ht="39" customHeight="1" x14ac:dyDescent="0.2">
      <c r="A420" s="162">
        <v>1</v>
      </c>
      <c r="B420" s="164"/>
      <c r="C420" s="82" t="s">
        <v>296</v>
      </c>
      <c r="D420" s="83"/>
      <c r="E420" s="83"/>
      <c r="F420" s="83"/>
      <c r="G420" s="83"/>
      <c r="H420" s="83"/>
      <c r="I420" s="84"/>
      <c r="J420" s="50" t="s">
        <v>124</v>
      </c>
      <c r="K420" s="51"/>
      <c r="L420" s="51"/>
      <c r="M420" s="51"/>
      <c r="N420" s="52"/>
      <c r="O420" s="53" t="s">
        <v>284</v>
      </c>
      <c r="P420" s="54"/>
      <c r="Q420" s="54"/>
      <c r="R420" s="54"/>
      <c r="S420" s="54"/>
      <c r="T420" s="54"/>
      <c r="U420" s="54"/>
      <c r="V420" s="54"/>
      <c r="W420" s="54"/>
      <c r="X420" s="55"/>
      <c r="Y420" s="56">
        <v>6287886</v>
      </c>
      <c r="Z420" s="57"/>
      <c r="AA420" s="57"/>
      <c r="AB420" s="57"/>
      <c r="AC420" s="58"/>
      <c r="AD420" s="56">
        <v>0</v>
      </c>
      <c r="AE420" s="57"/>
      <c r="AF420" s="57"/>
      <c r="AG420" s="57"/>
      <c r="AH420" s="58"/>
      <c r="AI420" s="56">
        <f t="shared" ref="AI420:AI464" si="50">Y420+AD420</f>
        <v>6287886</v>
      </c>
      <c r="AJ420" s="57"/>
      <c r="AK420" s="57"/>
      <c r="AL420" s="57"/>
      <c r="AM420" s="58"/>
      <c r="AN420" s="56">
        <v>6287299.1399999997</v>
      </c>
      <c r="AO420" s="57"/>
      <c r="AP420" s="57"/>
      <c r="AQ420" s="57"/>
      <c r="AR420" s="58"/>
      <c r="AS420" s="56">
        <v>0</v>
      </c>
      <c r="AT420" s="57"/>
      <c r="AU420" s="57"/>
      <c r="AV420" s="57"/>
      <c r="AW420" s="58"/>
      <c r="AX420" s="56">
        <f t="shared" ref="AX420:AX464" si="51">AN420+AS420</f>
        <v>6287299.1399999997</v>
      </c>
      <c r="AY420" s="57"/>
      <c r="AZ420" s="57"/>
      <c r="BA420" s="57"/>
      <c r="BB420" s="58"/>
      <c r="BC420" s="56">
        <f t="shared" ref="BC420:BC464" si="52">AN420-Y420</f>
        <v>-586.86000000033528</v>
      </c>
      <c r="BD420" s="57"/>
      <c r="BE420" s="57"/>
      <c r="BF420" s="57"/>
      <c r="BG420" s="58"/>
      <c r="BH420" s="56">
        <v>0</v>
      </c>
      <c r="BI420" s="57"/>
      <c r="BJ420" s="57"/>
      <c r="BK420" s="57"/>
      <c r="BL420" s="58"/>
      <c r="BM420" s="56">
        <f t="shared" ref="BM420:BM464" si="53">AX420-AI420</f>
        <v>-586.86000000033528</v>
      </c>
      <c r="BN420" s="57"/>
      <c r="BO420" s="57"/>
      <c r="BP420" s="57"/>
      <c r="BQ420" s="58"/>
      <c r="BR420" s="34"/>
      <c r="BS420" s="34"/>
      <c r="BT420" s="34"/>
      <c r="BU420" s="34"/>
      <c r="BV420" s="34"/>
      <c r="BW420" s="5"/>
      <c r="BX420" s="5"/>
      <c r="BY420" s="5"/>
    </row>
    <row r="421" spans="1:77" ht="39" customHeight="1" x14ac:dyDescent="0.2">
      <c r="A421" s="162"/>
      <c r="B421" s="164"/>
      <c r="C421" s="68" t="s">
        <v>105</v>
      </c>
      <c r="D421" s="69"/>
      <c r="E421" s="69"/>
      <c r="F421" s="69"/>
      <c r="G421" s="69"/>
      <c r="H421" s="69"/>
      <c r="I421" s="70"/>
      <c r="J421" s="50"/>
      <c r="K421" s="51"/>
      <c r="L421" s="51"/>
      <c r="M421" s="51"/>
      <c r="N421" s="52"/>
      <c r="O421" s="53"/>
      <c r="P421" s="54"/>
      <c r="Q421" s="54"/>
      <c r="R421" s="54"/>
      <c r="S421" s="54"/>
      <c r="T421" s="54"/>
      <c r="U421" s="54"/>
      <c r="V421" s="54"/>
      <c r="W421" s="54"/>
      <c r="X421" s="55"/>
      <c r="Y421" s="56"/>
      <c r="Z421" s="57"/>
      <c r="AA421" s="57"/>
      <c r="AB421" s="57"/>
      <c r="AC421" s="58"/>
      <c r="AD421" s="56"/>
      <c r="AE421" s="57"/>
      <c r="AF421" s="57"/>
      <c r="AG421" s="57"/>
      <c r="AH421" s="58"/>
      <c r="AI421" s="56"/>
      <c r="AJ421" s="57"/>
      <c r="AK421" s="57"/>
      <c r="AL421" s="57"/>
      <c r="AM421" s="58"/>
      <c r="AN421" s="56"/>
      <c r="AO421" s="57"/>
      <c r="AP421" s="57"/>
      <c r="AQ421" s="57"/>
      <c r="AR421" s="58"/>
      <c r="AS421" s="56"/>
      <c r="AT421" s="57"/>
      <c r="AU421" s="57"/>
      <c r="AV421" s="57"/>
      <c r="AW421" s="58"/>
      <c r="AX421" s="56"/>
      <c r="AY421" s="57"/>
      <c r="AZ421" s="57"/>
      <c r="BA421" s="57"/>
      <c r="BB421" s="58"/>
      <c r="BC421" s="56"/>
      <c r="BD421" s="57"/>
      <c r="BE421" s="57"/>
      <c r="BF421" s="57"/>
      <c r="BG421" s="58"/>
      <c r="BH421" s="56"/>
      <c r="BI421" s="57"/>
      <c r="BJ421" s="57"/>
      <c r="BK421" s="57"/>
      <c r="BL421" s="58"/>
      <c r="BM421" s="56"/>
      <c r="BN421" s="57"/>
      <c r="BO421" s="57"/>
      <c r="BP421" s="57"/>
      <c r="BQ421" s="58"/>
      <c r="BR421" s="34"/>
      <c r="BS421" s="34"/>
      <c r="BT421" s="34"/>
      <c r="BU421" s="34"/>
      <c r="BV421" s="34"/>
      <c r="BW421" s="5"/>
      <c r="BX421" s="5"/>
      <c r="BY421" s="5"/>
    </row>
    <row r="422" spans="1:77" ht="39" customHeight="1" x14ac:dyDescent="0.2">
      <c r="A422" s="162">
        <v>1</v>
      </c>
      <c r="B422" s="164"/>
      <c r="C422" s="82" t="s">
        <v>297</v>
      </c>
      <c r="D422" s="83"/>
      <c r="E422" s="83"/>
      <c r="F422" s="83"/>
      <c r="G422" s="83"/>
      <c r="H422" s="83"/>
      <c r="I422" s="84"/>
      <c r="J422" s="50" t="s">
        <v>103</v>
      </c>
      <c r="K422" s="51"/>
      <c r="L422" s="51"/>
      <c r="M422" s="51"/>
      <c r="N422" s="52"/>
      <c r="O422" s="53" t="s">
        <v>224</v>
      </c>
      <c r="P422" s="54"/>
      <c r="Q422" s="54"/>
      <c r="R422" s="54"/>
      <c r="S422" s="54"/>
      <c r="T422" s="54"/>
      <c r="U422" s="54"/>
      <c r="V422" s="54"/>
      <c r="W422" s="54"/>
      <c r="X422" s="55"/>
      <c r="Y422" s="56">
        <v>358</v>
      </c>
      <c r="Z422" s="57"/>
      <c r="AA422" s="57"/>
      <c r="AB422" s="57"/>
      <c r="AC422" s="58"/>
      <c r="AD422" s="56">
        <v>0</v>
      </c>
      <c r="AE422" s="57"/>
      <c r="AF422" s="57"/>
      <c r="AG422" s="57"/>
      <c r="AH422" s="58"/>
      <c r="AI422" s="56">
        <f t="shared" si="50"/>
        <v>358</v>
      </c>
      <c r="AJ422" s="57"/>
      <c r="AK422" s="57"/>
      <c r="AL422" s="57"/>
      <c r="AM422" s="58"/>
      <c r="AN422" s="56">
        <v>355</v>
      </c>
      <c r="AO422" s="57"/>
      <c r="AP422" s="57"/>
      <c r="AQ422" s="57"/>
      <c r="AR422" s="58"/>
      <c r="AS422" s="56">
        <v>0</v>
      </c>
      <c r="AT422" s="57"/>
      <c r="AU422" s="57"/>
      <c r="AV422" s="57"/>
      <c r="AW422" s="58"/>
      <c r="AX422" s="56">
        <f t="shared" si="51"/>
        <v>355</v>
      </c>
      <c r="AY422" s="57"/>
      <c r="AZ422" s="57"/>
      <c r="BA422" s="57"/>
      <c r="BB422" s="58"/>
      <c r="BC422" s="56">
        <f t="shared" si="52"/>
        <v>-3</v>
      </c>
      <c r="BD422" s="57"/>
      <c r="BE422" s="57"/>
      <c r="BF422" s="57"/>
      <c r="BG422" s="58"/>
      <c r="BH422" s="56">
        <v>0</v>
      </c>
      <c r="BI422" s="57"/>
      <c r="BJ422" s="57"/>
      <c r="BK422" s="57"/>
      <c r="BL422" s="58"/>
      <c r="BM422" s="56">
        <f t="shared" si="53"/>
        <v>-3</v>
      </c>
      <c r="BN422" s="57"/>
      <c r="BO422" s="57"/>
      <c r="BP422" s="57"/>
      <c r="BQ422" s="58"/>
      <c r="BR422" s="34"/>
      <c r="BS422" s="34"/>
      <c r="BT422" s="34"/>
      <c r="BU422" s="34"/>
      <c r="BV422" s="34"/>
      <c r="BW422" s="5"/>
      <c r="BX422" s="5"/>
      <c r="BY422" s="5"/>
    </row>
    <row r="423" spans="1:77" ht="49.5" customHeight="1" x14ac:dyDescent="0.2">
      <c r="A423" s="162">
        <v>2</v>
      </c>
      <c r="B423" s="164"/>
      <c r="C423" s="82" t="s">
        <v>298</v>
      </c>
      <c r="D423" s="83"/>
      <c r="E423" s="83"/>
      <c r="F423" s="83"/>
      <c r="G423" s="83"/>
      <c r="H423" s="83"/>
      <c r="I423" s="84"/>
      <c r="J423" s="50" t="s">
        <v>126</v>
      </c>
      <c r="K423" s="51"/>
      <c r="L423" s="51"/>
      <c r="M423" s="51"/>
      <c r="N423" s="52"/>
      <c r="O423" s="53" t="s">
        <v>224</v>
      </c>
      <c r="P423" s="54"/>
      <c r="Q423" s="54"/>
      <c r="R423" s="54"/>
      <c r="S423" s="54"/>
      <c r="T423" s="54"/>
      <c r="U423" s="54"/>
      <c r="V423" s="54"/>
      <c r="W423" s="54"/>
      <c r="X423" s="55"/>
      <c r="Y423" s="56">
        <v>12.1</v>
      </c>
      <c r="Z423" s="57"/>
      <c r="AA423" s="57"/>
      <c r="AB423" s="57"/>
      <c r="AC423" s="58"/>
      <c r="AD423" s="56">
        <v>0</v>
      </c>
      <c r="AE423" s="57"/>
      <c r="AF423" s="57"/>
      <c r="AG423" s="57"/>
      <c r="AH423" s="58"/>
      <c r="AI423" s="56">
        <f t="shared" si="50"/>
        <v>12.1</v>
      </c>
      <c r="AJ423" s="57"/>
      <c r="AK423" s="57"/>
      <c r="AL423" s="57"/>
      <c r="AM423" s="58"/>
      <c r="AN423" s="56">
        <v>12.989000000000001</v>
      </c>
      <c r="AO423" s="57"/>
      <c r="AP423" s="57"/>
      <c r="AQ423" s="57"/>
      <c r="AR423" s="58"/>
      <c r="AS423" s="56">
        <v>0</v>
      </c>
      <c r="AT423" s="57"/>
      <c r="AU423" s="57"/>
      <c r="AV423" s="57"/>
      <c r="AW423" s="58"/>
      <c r="AX423" s="203">
        <f t="shared" si="51"/>
        <v>12.989000000000001</v>
      </c>
      <c r="AY423" s="204"/>
      <c r="AZ423" s="204"/>
      <c r="BA423" s="204"/>
      <c r="BB423" s="205"/>
      <c r="BC423" s="203">
        <f t="shared" si="52"/>
        <v>0.88900000000000112</v>
      </c>
      <c r="BD423" s="204"/>
      <c r="BE423" s="204"/>
      <c r="BF423" s="204"/>
      <c r="BG423" s="205"/>
      <c r="BH423" s="56">
        <v>0</v>
      </c>
      <c r="BI423" s="57"/>
      <c r="BJ423" s="57"/>
      <c r="BK423" s="57"/>
      <c r="BL423" s="58"/>
      <c r="BM423" s="203">
        <f t="shared" si="53"/>
        <v>0.88900000000000112</v>
      </c>
      <c r="BN423" s="204"/>
      <c r="BO423" s="204"/>
      <c r="BP423" s="204"/>
      <c r="BQ423" s="205"/>
      <c r="BR423" s="34"/>
      <c r="BS423" s="34"/>
      <c r="BT423" s="34"/>
      <c r="BU423" s="34"/>
      <c r="BV423" s="34"/>
      <c r="BW423" s="5"/>
      <c r="BX423" s="5"/>
      <c r="BY423" s="5"/>
    </row>
    <row r="424" spans="1:77" ht="39" customHeight="1" x14ac:dyDescent="0.2">
      <c r="A424" s="162"/>
      <c r="B424" s="164"/>
      <c r="C424" s="68" t="s">
        <v>106</v>
      </c>
      <c r="D424" s="69"/>
      <c r="E424" s="69"/>
      <c r="F424" s="69"/>
      <c r="G424" s="69"/>
      <c r="H424" s="69"/>
      <c r="I424" s="70"/>
      <c r="J424" s="50"/>
      <c r="K424" s="51"/>
      <c r="L424" s="51"/>
      <c r="M424" s="51"/>
      <c r="N424" s="52"/>
      <c r="O424" s="53"/>
      <c r="P424" s="54"/>
      <c r="Q424" s="54"/>
      <c r="R424" s="54"/>
      <c r="S424" s="54"/>
      <c r="T424" s="54"/>
      <c r="U424" s="54"/>
      <c r="V424" s="54"/>
      <c r="W424" s="54"/>
      <c r="X424" s="55"/>
      <c r="Y424" s="56"/>
      <c r="Z424" s="57"/>
      <c r="AA424" s="57"/>
      <c r="AB424" s="57"/>
      <c r="AC424" s="58"/>
      <c r="AD424" s="56"/>
      <c r="AE424" s="57"/>
      <c r="AF424" s="57"/>
      <c r="AG424" s="57"/>
      <c r="AH424" s="58"/>
      <c r="AI424" s="56"/>
      <c r="AJ424" s="57"/>
      <c r="AK424" s="57"/>
      <c r="AL424" s="57"/>
      <c r="AM424" s="58"/>
      <c r="AN424" s="56"/>
      <c r="AO424" s="57"/>
      <c r="AP424" s="57"/>
      <c r="AQ424" s="57"/>
      <c r="AR424" s="58"/>
      <c r="AS424" s="56"/>
      <c r="AT424" s="57"/>
      <c r="AU424" s="57"/>
      <c r="AV424" s="57"/>
      <c r="AW424" s="58"/>
      <c r="AX424" s="56"/>
      <c r="AY424" s="57"/>
      <c r="AZ424" s="57"/>
      <c r="BA424" s="57"/>
      <c r="BB424" s="58"/>
      <c r="BC424" s="56"/>
      <c r="BD424" s="57"/>
      <c r="BE424" s="57"/>
      <c r="BF424" s="57"/>
      <c r="BG424" s="58"/>
      <c r="BH424" s="56"/>
      <c r="BI424" s="57"/>
      <c r="BJ424" s="57"/>
      <c r="BK424" s="57"/>
      <c r="BL424" s="58"/>
      <c r="BM424" s="56"/>
      <c r="BN424" s="57"/>
      <c r="BO424" s="57"/>
      <c r="BP424" s="57"/>
      <c r="BQ424" s="58"/>
      <c r="BR424" s="34"/>
      <c r="BS424" s="34"/>
      <c r="BT424" s="34"/>
      <c r="BU424" s="34"/>
      <c r="BV424" s="34"/>
      <c r="BW424" s="5"/>
      <c r="BX424" s="5"/>
      <c r="BY424" s="5"/>
    </row>
    <row r="425" spans="1:77" ht="51.75" customHeight="1" x14ac:dyDescent="0.2">
      <c r="A425" s="162">
        <v>1</v>
      </c>
      <c r="B425" s="164"/>
      <c r="C425" s="82" t="s">
        <v>299</v>
      </c>
      <c r="D425" s="83"/>
      <c r="E425" s="83"/>
      <c r="F425" s="83"/>
      <c r="G425" s="83"/>
      <c r="H425" s="83"/>
      <c r="I425" s="84"/>
      <c r="J425" s="50" t="s">
        <v>124</v>
      </c>
      <c r="K425" s="51"/>
      <c r="L425" s="51"/>
      <c r="M425" s="51"/>
      <c r="N425" s="52"/>
      <c r="O425" s="53" t="s">
        <v>285</v>
      </c>
      <c r="P425" s="54"/>
      <c r="Q425" s="54"/>
      <c r="R425" s="54"/>
      <c r="S425" s="54"/>
      <c r="T425" s="54"/>
      <c r="U425" s="54"/>
      <c r="V425" s="54"/>
      <c r="W425" s="54"/>
      <c r="X425" s="55"/>
      <c r="Y425" s="56">
        <v>17563.93</v>
      </c>
      <c r="Z425" s="57"/>
      <c r="AA425" s="57"/>
      <c r="AB425" s="57"/>
      <c r="AC425" s="58"/>
      <c r="AD425" s="56">
        <v>0</v>
      </c>
      <c r="AE425" s="57"/>
      <c r="AF425" s="57"/>
      <c r="AG425" s="57"/>
      <c r="AH425" s="58"/>
      <c r="AI425" s="56">
        <f t="shared" si="50"/>
        <v>17563.93</v>
      </c>
      <c r="AJ425" s="57"/>
      <c r="AK425" s="57"/>
      <c r="AL425" s="57"/>
      <c r="AM425" s="58"/>
      <c r="AN425" s="56">
        <f>Y425</f>
        <v>17563.93</v>
      </c>
      <c r="AO425" s="57"/>
      <c r="AP425" s="57"/>
      <c r="AQ425" s="57"/>
      <c r="AR425" s="58"/>
      <c r="AS425" s="56">
        <v>0</v>
      </c>
      <c r="AT425" s="57"/>
      <c r="AU425" s="57"/>
      <c r="AV425" s="57"/>
      <c r="AW425" s="58"/>
      <c r="AX425" s="56">
        <f t="shared" si="51"/>
        <v>17563.93</v>
      </c>
      <c r="AY425" s="57"/>
      <c r="AZ425" s="57"/>
      <c r="BA425" s="57"/>
      <c r="BB425" s="58"/>
      <c r="BC425" s="56">
        <f t="shared" si="52"/>
        <v>0</v>
      </c>
      <c r="BD425" s="57"/>
      <c r="BE425" s="57"/>
      <c r="BF425" s="57"/>
      <c r="BG425" s="58"/>
      <c r="BH425" s="56">
        <v>0</v>
      </c>
      <c r="BI425" s="57"/>
      <c r="BJ425" s="57"/>
      <c r="BK425" s="57"/>
      <c r="BL425" s="58"/>
      <c r="BM425" s="56">
        <f t="shared" si="53"/>
        <v>0</v>
      </c>
      <c r="BN425" s="57"/>
      <c r="BO425" s="57"/>
      <c r="BP425" s="57"/>
      <c r="BQ425" s="58"/>
      <c r="BR425" s="34"/>
      <c r="BS425" s="34"/>
      <c r="BT425" s="34"/>
      <c r="BU425" s="34"/>
      <c r="BV425" s="34"/>
      <c r="BW425" s="5"/>
      <c r="BX425" s="5"/>
      <c r="BY425" s="5"/>
    </row>
    <row r="426" spans="1:77" ht="39" customHeight="1" x14ac:dyDescent="0.2">
      <c r="A426" s="162"/>
      <c r="B426" s="164"/>
      <c r="C426" s="68" t="s">
        <v>107</v>
      </c>
      <c r="D426" s="69"/>
      <c r="E426" s="69"/>
      <c r="F426" s="69"/>
      <c r="G426" s="69"/>
      <c r="H426" s="69"/>
      <c r="I426" s="70"/>
      <c r="J426" s="50"/>
      <c r="K426" s="51"/>
      <c r="L426" s="51"/>
      <c r="M426" s="51"/>
      <c r="N426" s="52"/>
      <c r="O426" s="53"/>
      <c r="P426" s="54"/>
      <c r="Q426" s="54"/>
      <c r="R426" s="54"/>
      <c r="S426" s="54"/>
      <c r="T426" s="54"/>
      <c r="U426" s="54"/>
      <c r="V426" s="54"/>
      <c r="W426" s="54"/>
      <c r="X426" s="55"/>
      <c r="Y426" s="56"/>
      <c r="Z426" s="57"/>
      <c r="AA426" s="57"/>
      <c r="AB426" s="57"/>
      <c r="AC426" s="58"/>
      <c r="AD426" s="56"/>
      <c r="AE426" s="57"/>
      <c r="AF426" s="57"/>
      <c r="AG426" s="57"/>
      <c r="AH426" s="58"/>
      <c r="AI426" s="56"/>
      <c r="AJ426" s="57"/>
      <c r="AK426" s="57"/>
      <c r="AL426" s="57"/>
      <c r="AM426" s="58"/>
      <c r="AN426" s="56"/>
      <c r="AO426" s="57"/>
      <c r="AP426" s="57"/>
      <c r="AQ426" s="57"/>
      <c r="AR426" s="58"/>
      <c r="AS426" s="56"/>
      <c r="AT426" s="57"/>
      <c r="AU426" s="57"/>
      <c r="AV426" s="57"/>
      <c r="AW426" s="58"/>
      <c r="AX426" s="56"/>
      <c r="AY426" s="57"/>
      <c r="AZ426" s="57"/>
      <c r="BA426" s="57"/>
      <c r="BB426" s="58"/>
      <c r="BC426" s="56"/>
      <c r="BD426" s="57"/>
      <c r="BE426" s="57"/>
      <c r="BF426" s="57"/>
      <c r="BG426" s="58"/>
      <c r="BH426" s="56"/>
      <c r="BI426" s="57"/>
      <c r="BJ426" s="57"/>
      <c r="BK426" s="57"/>
      <c r="BL426" s="58"/>
      <c r="BM426" s="56"/>
      <c r="BN426" s="57"/>
      <c r="BO426" s="57"/>
      <c r="BP426" s="57"/>
      <c r="BQ426" s="58"/>
      <c r="BR426" s="34"/>
      <c r="BS426" s="34"/>
      <c r="BT426" s="34"/>
      <c r="BU426" s="34"/>
      <c r="BV426" s="34"/>
      <c r="BW426" s="5"/>
      <c r="BX426" s="5"/>
      <c r="BY426" s="5"/>
    </row>
    <row r="427" spans="1:77" ht="68.25" customHeight="1" x14ac:dyDescent="0.2">
      <c r="A427" s="162">
        <v>1</v>
      </c>
      <c r="B427" s="164"/>
      <c r="C427" s="82" t="s">
        <v>300</v>
      </c>
      <c r="D427" s="83"/>
      <c r="E427" s="83"/>
      <c r="F427" s="83"/>
      <c r="G427" s="83"/>
      <c r="H427" s="83"/>
      <c r="I427" s="84"/>
      <c r="J427" s="50" t="s">
        <v>122</v>
      </c>
      <c r="K427" s="51"/>
      <c r="L427" s="51"/>
      <c r="M427" s="51"/>
      <c r="N427" s="52"/>
      <c r="O427" s="53" t="s">
        <v>285</v>
      </c>
      <c r="P427" s="54"/>
      <c r="Q427" s="54"/>
      <c r="R427" s="54"/>
      <c r="S427" s="54"/>
      <c r="T427" s="54"/>
      <c r="U427" s="54"/>
      <c r="V427" s="54"/>
      <c r="W427" s="54"/>
      <c r="X427" s="55"/>
      <c r="Y427" s="56">
        <v>100</v>
      </c>
      <c r="Z427" s="57"/>
      <c r="AA427" s="57"/>
      <c r="AB427" s="57"/>
      <c r="AC427" s="58"/>
      <c r="AD427" s="56">
        <v>0</v>
      </c>
      <c r="AE427" s="57"/>
      <c r="AF427" s="57"/>
      <c r="AG427" s="57"/>
      <c r="AH427" s="58"/>
      <c r="AI427" s="56">
        <f t="shared" si="50"/>
        <v>100</v>
      </c>
      <c r="AJ427" s="57"/>
      <c r="AK427" s="57"/>
      <c r="AL427" s="57"/>
      <c r="AM427" s="58"/>
      <c r="AN427" s="56">
        <f>Y427</f>
        <v>100</v>
      </c>
      <c r="AO427" s="57"/>
      <c r="AP427" s="57"/>
      <c r="AQ427" s="57"/>
      <c r="AR427" s="58"/>
      <c r="AS427" s="56">
        <v>0</v>
      </c>
      <c r="AT427" s="57"/>
      <c r="AU427" s="57"/>
      <c r="AV427" s="57"/>
      <c r="AW427" s="58"/>
      <c r="AX427" s="56">
        <f t="shared" si="51"/>
        <v>100</v>
      </c>
      <c r="AY427" s="57"/>
      <c r="AZ427" s="57"/>
      <c r="BA427" s="57"/>
      <c r="BB427" s="58"/>
      <c r="BC427" s="56">
        <f t="shared" si="52"/>
        <v>0</v>
      </c>
      <c r="BD427" s="57"/>
      <c r="BE427" s="57"/>
      <c r="BF427" s="57"/>
      <c r="BG427" s="58"/>
      <c r="BH427" s="56">
        <v>0</v>
      </c>
      <c r="BI427" s="57"/>
      <c r="BJ427" s="57"/>
      <c r="BK427" s="57"/>
      <c r="BL427" s="58"/>
      <c r="BM427" s="56">
        <f t="shared" si="53"/>
        <v>0</v>
      </c>
      <c r="BN427" s="57"/>
      <c r="BO427" s="57"/>
      <c r="BP427" s="57"/>
      <c r="BQ427" s="58"/>
      <c r="BR427" s="34"/>
      <c r="BS427" s="34"/>
      <c r="BT427" s="34"/>
      <c r="BU427" s="34"/>
      <c r="BV427" s="34"/>
      <c r="BW427" s="5"/>
      <c r="BX427" s="5"/>
      <c r="BY427" s="5"/>
    </row>
    <row r="428" spans="1:77" ht="71.25" customHeight="1" x14ac:dyDescent="0.2">
      <c r="A428" s="162">
        <v>2</v>
      </c>
      <c r="B428" s="164"/>
      <c r="C428" s="82" t="s">
        <v>301</v>
      </c>
      <c r="D428" s="83"/>
      <c r="E428" s="83"/>
      <c r="F428" s="83"/>
      <c r="G428" s="83"/>
      <c r="H428" s="83"/>
      <c r="I428" s="84"/>
      <c r="J428" s="50" t="s">
        <v>122</v>
      </c>
      <c r="K428" s="51"/>
      <c r="L428" s="51"/>
      <c r="M428" s="51"/>
      <c r="N428" s="52"/>
      <c r="O428" s="53" t="s">
        <v>285</v>
      </c>
      <c r="P428" s="54"/>
      <c r="Q428" s="54"/>
      <c r="R428" s="54"/>
      <c r="S428" s="54"/>
      <c r="T428" s="54"/>
      <c r="U428" s="54"/>
      <c r="V428" s="54"/>
      <c r="W428" s="54"/>
      <c r="X428" s="55"/>
      <c r="Y428" s="56">
        <v>100</v>
      </c>
      <c r="Z428" s="57"/>
      <c r="AA428" s="57"/>
      <c r="AB428" s="57"/>
      <c r="AC428" s="58"/>
      <c r="AD428" s="56">
        <v>0</v>
      </c>
      <c r="AE428" s="57"/>
      <c r="AF428" s="57"/>
      <c r="AG428" s="57"/>
      <c r="AH428" s="58"/>
      <c r="AI428" s="56">
        <f t="shared" si="50"/>
        <v>100</v>
      </c>
      <c r="AJ428" s="57"/>
      <c r="AK428" s="57"/>
      <c r="AL428" s="57"/>
      <c r="AM428" s="58"/>
      <c r="AN428" s="56">
        <f>Y428</f>
        <v>100</v>
      </c>
      <c r="AO428" s="57"/>
      <c r="AP428" s="57"/>
      <c r="AQ428" s="57"/>
      <c r="AR428" s="58"/>
      <c r="AS428" s="56">
        <v>0</v>
      </c>
      <c r="AT428" s="57"/>
      <c r="AU428" s="57"/>
      <c r="AV428" s="57"/>
      <c r="AW428" s="58"/>
      <c r="AX428" s="56">
        <f t="shared" si="51"/>
        <v>100</v>
      </c>
      <c r="AY428" s="57"/>
      <c r="AZ428" s="57"/>
      <c r="BA428" s="57"/>
      <c r="BB428" s="58"/>
      <c r="BC428" s="56">
        <f t="shared" si="52"/>
        <v>0</v>
      </c>
      <c r="BD428" s="57"/>
      <c r="BE428" s="57"/>
      <c r="BF428" s="57"/>
      <c r="BG428" s="58"/>
      <c r="BH428" s="56">
        <v>0</v>
      </c>
      <c r="BI428" s="57"/>
      <c r="BJ428" s="57"/>
      <c r="BK428" s="57"/>
      <c r="BL428" s="58"/>
      <c r="BM428" s="56">
        <f t="shared" si="53"/>
        <v>0</v>
      </c>
      <c r="BN428" s="57"/>
      <c r="BO428" s="57"/>
      <c r="BP428" s="57"/>
      <c r="BQ428" s="58"/>
      <c r="BR428" s="34"/>
      <c r="BS428" s="34"/>
      <c r="BT428" s="34"/>
      <c r="BU428" s="34"/>
      <c r="BV428" s="34"/>
      <c r="BW428" s="5"/>
      <c r="BX428" s="5"/>
      <c r="BY428" s="5"/>
    </row>
    <row r="429" spans="1:77" ht="39" customHeight="1" x14ac:dyDescent="0.2">
      <c r="A429" s="162">
        <v>28</v>
      </c>
      <c r="B429" s="164"/>
      <c r="C429" s="68" t="s">
        <v>91</v>
      </c>
      <c r="D429" s="69"/>
      <c r="E429" s="69"/>
      <c r="F429" s="69"/>
      <c r="G429" s="69"/>
      <c r="H429" s="69"/>
      <c r="I429" s="70"/>
      <c r="J429" s="50"/>
      <c r="K429" s="51"/>
      <c r="L429" s="51"/>
      <c r="M429" s="51"/>
      <c r="N429" s="52"/>
      <c r="O429" s="53"/>
      <c r="P429" s="54"/>
      <c r="Q429" s="54"/>
      <c r="R429" s="54"/>
      <c r="S429" s="54"/>
      <c r="T429" s="54"/>
      <c r="U429" s="54"/>
      <c r="V429" s="54"/>
      <c r="W429" s="54"/>
      <c r="X429" s="55"/>
      <c r="Y429" s="56"/>
      <c r="Z429" s="57"/>
      <c r="AA429" s="57"/>
      <c r="AB429" s="57"/>
      <c r="AC429" s="58"/>
      <c r="AD429" s="56"/>
      <c r="AE429" s="57"/>
      <c r="AF429" s="57"/>
      <c r="AG429" s="57"/>
      <c r="AH429" s="58"/>
      <c r="AI429" s="56"/>
      <c r="AJ429" s="57"/>
      <c r="AK429" s="57"/>
      <c r="AL429" s="57"/>
      <c r="AM429" s="58"/>
      <c r="AN429" s="56"/>
      <c r="AO429" s="57"/>
      <c r="AP429" s="57"/>
      <c r="AQ429" s="57"/>
      <c r="AR429" s="58"/>
      <c r="AS429" s="56"/>
      <c r="AT429" s="57"/>
      <c r="AU429" s="57"/>
      <c r="AV429" s="57"/>
      <c r="AW429" s="58"/>
      <c r="AX429" s="56"/>
      <c r="AY429" s="57"/>
      <c r="AZ429" s="57"/>
      <c r="BA429" s="57"/>
      <c r="BB429" s="58"/>
      <c r="BC429" s="56"/>
      <c r="BD429" s="57"/>
      <c r="BE429" s="57"/>
      <c r="BF429" s="57"/>
      <c r="BG429" s="58"/>
      <c r="BH429" s="56"/>
      <c r="BI429" s="57"/>
      <c r="BJ429" s="57"/>
      <c r="BK429" s="57"/>
      <c r="BL429" s="58"/>
      <c r="BM429" s="56"/>
      <c r="BN429" s="57"/>
      <c r="BO429" s="57"/>
      <c r="BP429" s="57"/>
      <c r="BQ429" s="58"/>
      <c r="BR429" s="34"/>
      <c r="BS429" s="34"/>
      <c r="BT429" s="34"/>
      <c r="BU429" s="34"/>
      <c r="BV429" s="34"/>
      <c r="BW429" s="5"/>
      <c r="BX429" s="5"/>
      <c r="BY429" s="5"/>
    </row>
    <row r="430" spans="1:77" ht="39" customHeight="1" x14ac:dyDescent="0.2">
      <c r="A430" s="162"/>
      <c r="B430" s="164"/>
      <c r="C430" s="68" t="s">
        <v>96</v>
      </c>
      <c r="D430" s="69"/>
      <c r="E430" s="69"/>
      <c r="F430" s="69"/>
      <c r="G430" s="69"/>
      <c r="H430" s="69"/>
      <c r="I430" s="70"/>
      <c r="J430" s="50"/>
      <c r="K430" s="51"/>
      <c r="L430" s="51"/>
      <c r="M430" s="51"/>
      <c r="N430" s="52"/>
      <c r="O430" s="53"/>
      <c r="P430" s="54"/>
      <c r="Q430" s="54"/>
      <c r="R430" s="54"/>
      <c r="S430" s="54"/>
      <c r="T430" s="54"/>
      <c r="U430" s="54"/>
      <c r="V430" s="54"/>
      <c r="W430" s="54"/>
      <c r="X430" s="55"/>
      <c r="Y430" s="56"/>
      <c r="Z430" s="57"/>
      <c r="AA430" s="57"/>
      <c r="AB430" s="57"/>
      <c r="AC430" s="58"/>
      <c r="AD430" s="56"/>
      <c r="AE430" s="57"/>
      <c r="AF430" s="57"/>
      <c r="AG430" s="57"/>
      <c r="AH430" s="58"/>
      <c r="AI430" s="56"/>
      <c r="AJ430" s="57"/>
      <c r="AK430" s="57"/>
      <c r="AL430" s="57"/>
      <c r="AM430" s="58"/>
      <c r="AN430" s="56"/>
      <c r="AO430" s="57"/>
      <c r="AP430" s="57"/>
      <c r="AQ430" s="57"/>
      <c r="AR430" s="58"/>
      <c r="AS430" s="56"/>
      <c r="AT430" s="57"/>
      <c r="AU430" s="57"/>
      <c r="AV430" s="57"/>
      <c r="AW430" s="58"/>
      <c r="AX430" s="56"/>
      <c r="AY430" s="57"/>
      <c r="AZ430" s="57"/>
      <c r="BA430" s="57"/>
      <c r="BB430" s="58"/>
      <c r="BC430" s="56"/>
      <c r="BD430" s="57"/>
      <c r="BE430" s="57"/>
      <c r="BF430" s="57"/>
      <c r="BG430" s="58"/>
      <c r="BH430" s="56"/>
      <c r="BI430" s="57"/>
      <c r="BJ430" s="57"/>
      <c r="BK430" s="57"/>
      <c r="BL430" s="58"/>
      <c r="BM430" s="56"/>
      <c r="BN430" s="57"/>
      <c r="BO430" s="57"/>
      <c r="BP430" s="57"/>
      <c r="BQ430" s="58"/>
      <c r="BR430" s="34"/>
      <c r="BS430" s="34"/>
      <c r="BT430" s="34"/>
      <c r="BU430" s="34"/>
      <c r="BV430" s="34"/>
      <c r="BW430" s="5"/>
      <c r="BX430" s="5"/>
      <c r="BY430" s="5"/>
    </row>
    <row r="431" spans="1:77" ht="39" customHeight="1" x14ac:dyDescent="0.2">
      <c r="A431" s="162">
        <v>1</v>
      </c>
      <c r="B431" s="164"/>
      <c r="C431" s="82" t="s">
        <v>302</v>
      </c>
      <c r="D431" s="83"/>
      <c r="E431" s="83"/>
      <c r="F431" s="83"/>
      <c r="G431" s="83"/>
      <c r="H431" s="83"/>
      <c r="I431" s="84"/>
      <c r="J431" s="50" t="s">
        <v>124</v>
      </c>
      <c r="K431" s="51"/>
      <c r="L431" s="51"/>
      <c r="M431" s="51"/>
      <c r="N431" s="52"/>
      <c r="O431" s="53" t="s">
        <v>311</v>
      </c>
      <c r="P431" s="54"/>
      <c r="Q431" s="54"/>
      <c r="R431" s="54"/>
      <c r="S431" s="54"/>
      <c r="T431" s="54"/>
      <c r="U431" s="54"/>
      <c r="V431" s="54"/>
      <c r="W431" s="54"/>
      <c r="X431" s="55"/>
      <c r="Y431" s="56">
        <v>403379</v>
      </c>
      <c r="Z431" s="57"/>
      <c r="AA431" s="57"/>
      <c r="AB431" s="57"/>
      <c r="AC431" s="58"/>
      <c r="AD431" s="56">
        <v>0</v>
      </c>
      <c r="AE431" s="57"/>
      <c r="AF431" s="57"/>
      <c r="AG431" s="57"/>
      <c r="AH431" s="58"/>
      <c r="AI431" s="56">
        <f t="shared" si="50"/>
        <v>403379</v>
      </c>
      <c r="AJ431" s="57"/>
      <c r="AK431" s="57"/>
      <c r="AL431" s="57"/>
      <c r="AM431" s="58"/>
      <c r="AN431" s="56">
        <f>Y431</f>
        <v>403379</v>
      </c>
      <c r="AO431" s="57"/>
      <c r="AP431" s="57"/>
      <c r="AQ431" s="57"/>
      <c r="AR431" s="58"/>
      <c r="AS431" s="56">
        <v>0</v>
      </c>
      <c r="AT431" s="57"/>
      <c r="AU431" s="57"/>
      <c r="AV431" s="57"/>
      <c r="AW431" s="58"/>
      <c r="AX431" s="56">
        <f t="shared" si="51"/>
        <v>403379</v>
      </c>
      <c r="AY431" s="57"/>
      <c r="AZ431" s="57"/>
      <c r="BA431" s="57"/>
      <c r="BB431" s="58"/>
      <c r="BC431" s="56">
        <f t="shared" si="52"/>
        <v>0</v>
      </c>
      <c r="BD431" s="57"/>
      <c r="BE431" s="57"/>
      <c r="BF431" s="57"/>
      <c r="BG431" s="58"/>
      <c r="BH431" s="56">
        <v>0</v>
      </c>
      <c r="BI431" s="57"/>
      <c r="BJ431" s="57"/>
      <c r="BK431" s="57"/>
      <c r="BL431" s="58"/>
      <c r="BM431" s="56">
        <f t="shared" si="53"/>
        <v>0</v>
      </c>
      <c r="BN431" s="57"/>
      <c r="BO431" s="57"/>
      <c r="BP431" s="57"/>
      <c r="BQ431" s="58"/>
      <c r="BR431" s="34"/>
      <c r="BS431" s="34"/>
      <c r="BT431" s="34"/>
      <c r="BU431" s="34"/>
      <c r="BV431" s="34"/>
      <c r="BW431" s="5"/>
      <c r="BX431" s="5"/>
      <c r="BY431" s="5"/>
    </row>
    <row r="432" spans="1:77" ht="39" customHeight="1" x14ac:dyDescent="0.2">
      <c r="A432" s="162"/>
      <c r="B432" s="164"/>
      <c r="C432" s="68" t="s">
        <v>105</v>
      </c>
      <c r="D432" s="69"/>
      <c r="E432" s="69"/>
      <c r="F432" s="69"/>
      <c r="G432" s="69"/>
      <c r="H432" s="69"/>
      <c r="I432" s="70"/>
      <c r="J432" s="50"/>
      <c r="K432" s="51"/>
      <c r="L432" s="51"/>
      <c r="M432" s="51"/>
      <c r="N432" s="52"/>
      <c r="O432" s="53"/>
      <c r="P432" s="54"/>
      <c r="Q432" s="54"/>
      <c r="R432" s="54"/>
      <c r="S432" s="54"/>
      <c r="T432" s="54"/>
      <c r="U432" s="54"/>
      <c r="V432" s="54"/>
      <c r="W432" s="54"/>
      <c r="X432" s="55"/>
      <c r="Y432" s="56"/>
      <c r="Z432" s="57"/>
      <c r="AA432" s="57"/>
      <c r="AB432" s="57"/>
      <c r="AC432" s="58"/>
      <c r="AD432" s="56"/>
      <c r="AE432" s="57"/>
      <c r="AF432" s="57"/>
      <c r="AG432" s="57"/>
      <c r="AH432" s="58"/>
      <c r="AI432" s="56"/>
      <c r="AJ432" s="57"/>
      <c r="AK432" s="57"/>
      <c r="AL432" s="57"/>
      <c r="AM432" s="58"/>
      <c r="AN432" s="56"/>
      <c r="AO432" s="57"/>
      <c r="AP432" s="57"/>
      <c r="AQ432" s="57"/>
      <c r="AR432" s="58"/>
      <c r="AS432" s="56"/>
      <c r="AT432" s="57"/>
      <c r="AU432" s="57"/>
      <c r="AV432" s="57"/>
      <c r="AW432" s="58"/>
      <c r="AX432" s="56"/>
      <c r="AY432" s="57"/>
      <c r="AZ432" s="57"/>
      <c r="BA432" s="57"/>
      <c r="BB432" s="58"/>
      <c r="BC432" s="56"/>
      <c r="BD432" s="57"/>
      <c r="BE432" s="57"/>
      <c r="BF432" s="57"/>
      <c r="BG432" s="58"/>
      <c r="BH432" s="56"/>
      <c r="BI432" s="57"/>
      <c r="BJ432" s="57"/>
      <c r="BK432" s="57"/>
      <c r="BL432" s="58"/>
      <c r="BM432" s="56"/>
      <c r="BN432" s="57"/>
      <c r="BO432" s="57"/>
      <c r="BP432" s="57"/>
      <c r="BQ432" s="58"/>
      <c r="BR432" s="34"/>
      <c r="BS432" s="34"/>
      <c r="BT432" s="34"/>
      <c r="BU432" s="34"/>
      <c r="BV432" s="34"/>
      <c r="BW432" s="5"/>
      <c r="BX432" s="5"/>
      <c r="BY432" s="5"/>
    </row>
    <row r="433" spans="1:77" ht="39" customHeight="1" x14ac:dyDescent="0.2">
      <c r="A433" s="162">
        <v>1</v>
      </c>
      <c r="B433" s="164"/>
      <c r="C433" s="82" t="s">
        <v>303</v>
      </c>
      <c r="D433" s="83"/>
      <c r="E433" s="83"/>
      <c r="F433" s="83"/>
      <c r="G433" s="83"/>
      <c r="H433" s="83"/>
      <c r="I433" s="84"/>
      <c r="J433" s="50" t="s">
        <v>103</v>
      </c>
      <c r="K433" s="51"/>
      <c r="L433" s="51"/>
      <c r="M433" s="51"/>
      <c r="N433" s="52"/>
      <c r="O433" s="53" t="s">
        <v>285</v>
      </c>
      <c r="P433" s="54"/>
      <c r="Q433" s="54"/>
      <c r="R433" s="54"/>
      <c r="S433" s="54"/>
      <c r="T433" s="54"/>
      <c r="U433" s="54"/>
      <c r="V433" s="54"/>
      <c r="W433" s="54"/>
      <c r="X433" s="55"/>
      <c r="Y433" s="56">
        <v>9</v>
      </c>
      <c r="Z433" s="57"/>
      <c r="AA433" s="57"/>
      <c r="AB433" s="57"/>
      <c r="AC433" s="58"/>
      <c r="AD433" s="56">
        <v>0</v>
      </c>
      <c r="AE433" s="57"/>
      <c r="AF433" s="57"/>
      <c r="AG433" s="57"/>
      <c r="AH433" s="58"/>
      <c r="AI433" s="56">
        <f t="shared" si="50"/>
        <v>9</v>
      </c>
      <c r="AJ433" s="57"/>
      <c r="AK433" s="57"/>
      <c r="AL433" s="57"/>
      <c r="AM433" s="58"/>
      <c r="AN433" s="56">
        <f>Y433</f>
        <v>9</v>
      </c>
      <c r="AO433" s="57"/>
      <c r="AP433" s="57"/>
      <c r="AQ433" s="57"/>
      <c r="AR433" s="58"/>
      <c r="AS433" s="56">
        <v>0</v>
      </c>
      <c r="AT433" s="57"/>
      <c r="AU433" s="57"/>
      <c r="AV433" s="57"/>
      <c r="AW433" s="58"/>
      <c r="AX433" s="56">
        <f t="shared" si="51"/>
        <v>9</v>
      </c>
      <c r="AY433" s="57"/>
      <c r="AZ433" s="57"/>
      <c r="BA433" s="57"/>
      <c r="BB433" s="58"/>
      <c r="BC433" s="56">
        <f t="shared" si="52"/>
        <v>0</v>
      </c>
      <c r="BD433" s="57"/>
      <c r="BE433" s="57"/>
      <c r="BF433" s="57"/>
      <c r="BG433" s="58"/>
      <c r="BH433" s="56">
        <v>0</v>
      </c>
      <c r="BI433" s="57"/>
      <c r="BJ433" s="57"/>
      <c r="BK433" s="57"/>
      <c r="BL433" s="58"/>
      <c r="BM433" s="56">
        <f t="shared" si="53"/>
        <v>0</v>
      </c>
      <c r="BN433" s="57"/>
      <c r="BO433" s="57"/>
      <c r="BP433" s="57"/>
      <c r="BQ433" s="58"/>
      <c r="BR433" s="34"/>
      <c r="BS433" s="34"/>
      <c r="BT433" s="34"/>
      <c r="BU433" s="34"/>
      <c r="BV433" s="34"/>
      <c r="BW433" s="5"/>
      <c r="BX433" s="5"/>
      <c r="BY433" s="5"/>
    </row>
    <row r="434" spans="1:77" ht="39" customHeight="1" x14ac:dyDescent="0.2">
      <c r="A434" s="162"/>
      <c r="B434" s="164"/>
      <c r="C434" s="68" t="s">
        <v>106</v>
      </c>
      <c r="D434" s="69"/>
      <c r="E434" s="69"/>
      <c r="F434" s="69"/>
      <c r="G434" s="69"/>
      <c r="H434" s="69"/>
      <c r="I434" s="70"/>
      <c r="J434" s="50"/>
      <c r="K434" s="51"/>
      <c r="L434" s="51"/>
      <c r="M434" s="51"/>
      <c r="N434" s="52"/>
      <c r="O434" s="53"/>
      <c r="P434" s="54"/>
      <c r="Q434" s="54"/>
      <c r="R434" s="54"/>
      <c r="S434" s="54"/>
      <c r="T434" s="54"/>
      <c r="U434" s="54"/>
      <c r="V434" s="54"/>
      <c r="W434" s="54"/>
      <c r="X434" s="55"/>
      <c r="Y434" s="56"/>
      <c r="Z434" s="57"/>
      <c r="AA434" s="57"/>
      <c r="AB434" s="57"/>
      <c r="AC434" s="58"/>
      <c r="AD434" s="56"/>
      <c r="AE434" s="57"/>
      <c r="AF434" s="57"/>
      <c r="AG434" s="57"/>
      <c r="AH434" s="58"/>
      <c r="AI434" s="56"/>
      <c r="AJ434" s="57"/>
      <c r="AK434" s="57"/>
      <c r="AL434" s="57"/>
      <c r="AM434" s="58"/>
      <c r="AN434" s="56"/>
      <c r="AO434" s="57"/>
      <c r="AP434" s="57"/>
      <c r="AQ434" s="57"/>
      <c r="AR434" s="58"/>
      <c r="AS434" s="56"/>
      <c r="AT434" s="57"/>
      <c r="AU434" s="57"/>
      <c r="AV434" s="57"/>
      <c r="AW434" s="58"/>
      <c r="AX434" s="56"/>
      <c r="AY434" s="57"/>
      <c r="AZ434" s="57"/>
      <c r="BA434" s="57"/>
      <c r="BB434" s="58"/>
      <c r="BC434" s="56"/>
      <c r="BD434" s="57"/>
      <c r="BE434" s="57"/>
      <c r="BF434" s="57"/>
      <c r="BG434" s="58"/>
      <c r="BH434" s="56"/>
      <c r="BI434" s="57"/>
      <c r="BJ434" s="57"/>
      <c r="BK434" s="57"/>
      <c r="BL434" s="58"/>
      <c r="BM434" s="56"/>
      <c r="BN434" s="57"/>
      <c r="BO434" s="57"/>
      <c r="BP434" s="57"/>
      <c r="BQ434" s="58"/>
      <c r="BR434" s="34"/>
      <c r="BS434" s="34"/>
      <c r="BT434" s="34"/>
      <c r="BU434" s="34"/>
      <c r="BV434" s="34"/>
      <c r="BW434" s="5"/>
      <c r="BX434" s="5"/>
      <c r="BY434" s="5"/>
    </row>
    <row r="435" spans="1:77" ht="39" customHeight="1" x14ac:dyDescent="0.2">
      <c r="A435" s="162">
        <v>1</v>
      </c>
      <c r="B435" s="164"/>
      <c r="C435" s="82" t="s">
        <v>304</v>
      </c>
      <c r="D435" s="83"/>
      <c r="E435" s="83"/>
      <c r="F435" s="83"/>
      <c r="G435" s="83"/>
      <c r="H435" s="83"/>
      <c r="I435" s="84"/>
      <c r="J435" s="50" t="s">
        <v>125</v>
      </c>
      <c r="K435" s="51"/>
      <c r="L435" s="51"/>
      <c r="M435" s="51"/>
      <c r="N435" s="52"/>
      <c r="O435" s="53" t="s">
        <v>285</v>
      </c>
      <c r="P435" s="54"/>
      <c r="Q435" s="54"/>
      <c r="R435" s="54"/>
      <c r="S435" s="54"/>
      <c r="T435" s="54"/>
      <c r="U435" s="54"/>
      <c r="V435" s="54"/>
      <c r="W435" s="54"/>
      <c r="X435" s="55"/>
      <c r="Y435" s="56">
        <f>Y431/Y433</f>
        <v>44819.888888888891</v>
      </c>
      <c r="Z435" s="57"/>
      <c r="AA435" s="57"/>
      <c r="AB435" s="57"/>
      <c r="AC435" s="58"/>
      <c r="AD435" s="56">
        <v>0</v>
      </c>
      <c r="AE435" s="57"/>
      <c r="AF435" s="57"/>
      <c r="AG435" s="57"/>
      <c r="AH435" s="58"/>
      <c r="AI435" s="56">
        <f t="shared" si="50"/>
        <v>44819.888888888891</v>
      </c>
      <c r="AJ435" s="57"/>
      <c r="AK435" s="57"/>
      <c r="AL435" s="57"/>
      <c r="AM435" s="58"/>
      <c r="AN435" s="56">
        <f>Y435</f>
        <v>44819.888888888891</v>
      </c>
      <c r="AO435" s="57"/>
      <c r="AP435" s="57"/>
      <c r="AQ435" s="57"/>
      <c r="AR435" s="58"/>
      <c r="AS435" s="56">
        <v>0</v>
      </c>
      <c r="AT435" s="57"/>
      <c r="AU435" s="57"/>
      <c r="AV435" s="57"/>
      <c r="AW435" s="58"/>
      <c r="AX435" s="56">
        <f t="shared" si="51"/>
        <v>44819.888888888891</v>
      </c>
      <c r="AY435" s="57"/>
      <c r="AZ435" s="57"/>
      <c r="BA435" s="57"/>
      <c r="BB435" s="58"/>
      <c r="BC435" s="56">
        <f t="shared" si="52"/>
        <v>0</v>
      </c>
      <c r="BD435" s="57"/>
      <c r="BE435" s="57"/>
      <c r="BF435" s="57"/>
      <c r="BG435" s="58"/>
      <c r="BH435" s="56">
        <v>0</v>
      </c>
      <c r="BI435" s="57"/>
      <c r="BJ435" s="57"/>
      <c r="BK435" s="57"/>
      <c r="BL435" s="58"/>
      <c r="BM435" s="56">
        <f t="shared" si="53"/>
        <v>0</v>
      </c>
      <c r="BN435" s="57"/>
      <c r="BO435" s="57"/>
      <c r="BP435" s="57"/>
      <c r="BQ435" s="58"/>
      <c r="BR435" s="34"/>
      <c r="BS435" s="34"/>
      <c r="BT435" s="34"/>
      <c r="BU435" s="34"/>
      <c r="BV435" s="34"/>
      <c r="BW435" s="5"/>
      <c r="BX435" s="5"/>
      <c r="BY435" s="5"/>
    </row>
    <row r="436" spans="1:77" ht="39" customHeight="1" x14ac:dyDescent="0.2">
      <c r="A436" s="162"/>
      <c r="B436" s="164"/>
      <c r="C436" s="68" t="s">
        <v>107</v>
      </c>
      <c r="D436" s="69"/>
      <c r="E436" s="69"/>
      <c r="F436" s="69"/>
      <c r="G436" s="69"/>
      <c r="H436" s="69"/>
      <c r="I436" s="70"/>
      <c r="J436" s="50"/>
      <c r="K436" s="51"/>
      <c r="L436" s="51"/>
      <c r="M436" s="51"/>
      <c r="N436" s="52"/>
      <c r="O436" s="53"/>
      <c r="P436" s="54"/>
      <c r="Q436" s="54"/>
      <c r="R436" s="54"/>
      <c r="S436" s="54"/>
      <c r="T436" s="54"/>
      <c r="U436" s="54"/>
      <c r="V436" s="54"/>
      <c r="W436" s="54"/>
      <c r="X436" s="55"/>
      <c r="Y436" s="56"/>
      <c r="Z436" s="57"/>
      <c r="AA436" s="57"/>
      <c r="AB436" s="57"/>
      <c r="AC436" s="58"/>
      <c r="AD436" s="56"/>
      <c r="AE436" s="57"/>
      <c r="AF436" s="57"/>
      <c r="AG436" s="57"/>
      <c r="AH436" s="58"/>
      <c r="AI436" s="56"/>
      <c r="AJ436" s="57"/>
      <c r="AK436" s="57"/>
      <c r="AL436" s="57"/>
      <c r="AM436" s="58"/>
      <c r="AN436" s="56"/>
      <c r="AO436" s="57"/>
      <c r="AP436" s="57"/>
      <c r="AQ436" s="57"/>
      <c r="AR436" s="58"/>
      <c r="AS436" s="56"/>
      <c r="AT436" s="57"/>
      <c r="AU436" s="57"/>
      <c r="AV436" s="57"/>
      <c r="AW436" s="58"/>
      <c r="AX436" s="56"/>
      <c r="AY436" s="57"/>
      <c r="AZ436" s="57"/>
      <c r="BA436" s="57"/>
      <c r="BB436" s="58"/>
      <c r="BC436" s="56"/>
      <c r="BD436" s="57"/>
      <c r="BE436" s="57"/>
      <c r="BF436" s="57"/>
      <c r="BG436" s="58"/>
      <c r="BH436" s="56"/>
      <c r="BI436" s="57"/>
      <c r="BJ436" s="57"/>
      <c r="BK436" s="57"/>
      <c r="BL436" s="58"/>
      <c r="BM436" s="56"/>
      <c r="BN436" s="57"/>
      <c r="BO436" s="57"/>
      <c r="BP436" s="57"/>
      <c r="BQ436" s="58"/>
      <c r="BR436" s="34"/>
      <c r="BS436" s="34"/>
      <c r="BT436" s="34"/>
      <c r="BU436" s="34"/>
      <c r="BV436" s="34"/>
      <c r="BW436" s="5"/>
      <c r="BX436" s="5"/>
      <c r="BY436" s="5"/>
    </row>
    <row r="437" spans="1:77" ht="39" customHeight="1" x14ac:dyDescent="0.2">
      <c r="A437" s="162">
        <v>1</v>
      </c>
      <c r="B437" s="164"/>
      <c r="C437" s="82" t="s">
        <v>305</v>
      </c>
      <c r="D437" s="83"/>
      <c r="E437" s="83"/>
      <c r="F437" s="83"/>
      <c r="G437" s="83"/>
      <c r="H437" s="83"/>
      <c r="I437" s="84"/>
      <c r="J437" s="50" t="s">
        <v>122</v>
      </c>
      <c r="K437" s="51"/>
      <c r="L437" s="51"/>
      <c r="M437" s="51"/>
      <c r="N437" s="52"/>
      <c r="O437" s="53" t="s">
        <v>285</v>
      </c>
      <c r="P437" s="54"/>
      <c r="Q437" s="54"/>
      <c r="R437" s="54"/>
      <c r="S437" s="54"/>
      <c r="T437" s="54"/>
      <c r="U437" s="54"/>
      <c r="V437" s="54"/>
      <c r="W437" s="54"/>
      <c r="X437" s="55"/>
      <c r="Y437" s="56">
        <v>100</v>
      </c>
      <c r="Z437" s="57"/>
      <c r="AA437" s="57"/>
      <c r="AB437" s="57"/>
      <c r="AC437" s="58"/>
      <c r="AD437" s="56">
        <v>0</v>
      </c>
      <c r="AE437" s="57"/>
      <c r="AF437" s="57"/>
      <c r="AG437" s="57"/>
      <c r="AH437" s="58"/>
      <c r="AI437" s="56">
        <f t="shared" si="50"/>
        <v>100</v>
      </c>
      <c r="AJ437" s="57"/>
      <c r="AK437" s="57"/>
      <c r="AL437" s="57"/>
      <c r="AM437" s="58"/>
      <c r="AN437" s="56">
        <f>Y437</f>
        <v>100</v>
      </c>
      <c r="AO437" s="57"/>
      <c r="AP437" s="57"/>
      <c r="AQ437" s="57"/>
      <c r="AR437" s="58"/>
      <c r="AS437" s="56">
        <v>0</v>
      </c>
      <c r="AT437" s="57"/>
      <c r="AU437" s="57"/>
      <c r="AV437" s="57"/>
      <c r="AW437" s="58"/>
      <c r="AX437" s="56">
        <f t="shared" si="51"/>
        <v>100</v>
      </c>
      <c r="AY437" s="57"/>
      <c r="AZ437" s="57"/>
      <c r="BA437" s="57"/>
      <c r="BB437" s="58"/>
      <c r="BC437" s="56">
        <f t="shared" si="52"/>
        <v>0</v>
      </c>
      <c r="BD437" s="57"/>
      <c r="BE437" s="57"/>
      <c r="BF437" s="57"/>
      <c r="BG437" s="58"/>
      <c r="BH437" s="56">
        <v>0</v>
      </c>
      <c r="BI437" s="57"/>
      <c r="BJ437" s="57"/>
      <c r="BK437" s="57"/>
      <c r="BL437" s="58"/>
      <c r="BM437" s="56">
        <f t="shared" si="53"/>
        <v>0</v>
      </c>
      <c r="BN437" s="57"/>
      <c r="BO437" s="57"/>
      <c r="BP437" s="57"/>
      <c r="BQ437" s="58"/>
      <c r="BR437" s="34"/>
      <c r="BS437" s="34"/>
      <c r="BT437" s="34"/>
      <c r="BU437" s="34"/>
      <c r="BV437" s="34"/>
      <c r="BW437" s="5"/>
      <c r="BX437" s="5"/>
      <c r="BY437" s="5"/>
    </row>
    <row r="438" spans="1:77" ht="39" customHeight="1" x14ac:dyDescent="0.2">
      <c r="A438" s="162">
        <v>29</v>
      </c>
      <c r="B438" s="164"/>
      <c r="C438" s="68" t="s">
        <v>230</v>
      </c>
      <c r="D438" s="69"/>
      <c r="E438" s="69"/>
      <c r="F438" s="69"/>
      <c r="G438" s="69"/>
      <c r="H438" s="69"/>
      <c r="I438" s="70"/>
      <c r="J438" s="50"/>
      <c r="K438" s="51"/>
      <c r="L438" s="51"/>
      <c r="M438" s="51"/>
      <c r="N438" s="52"/>
      <c r="O438" s="53"/>
      <c r="P438" s="54"/>
      <c r="Q438" s="54"/>
      <c r="R438" s="54"/>
      <c r="S438" s="54"/>
      <c r="T438" s="54"/>
      <c r="U438" s="54"/>
      <c r="V438" s="54"/>
      <c r="W438" s="54"/>
      <c r="X438" s="55"/>
      <c r="Y438" s="56"/>
      <c r="Z438" s="57"/>
      <c r="AA438" s="57"/>
      <c r="AB438" s="57"/>
      <c r="AC438" s="58"/>
      <c r="AD438" s="56"/>
      <c r="AE438" s="57"/>
      <c r="AF438" s="57"/>
      <c r="AG438" s="57"/>
      <c r="AH438" s="58"/>
      <c r="AI438" s="56"/>
      <c r="AJ438" s="57"/>
      <c r="AK438" s="57"/>
      <c r="AL438" s="57"/>
      <c r="AM438" s="58"/>
      <c r="AN438" s="56"/>
      <c r="AO438" s="57"/>
      <c r="AP438" s="57"/>
      <c r="AQ438" s="57"/>
      <c r="AR438" s="58"/>
      <c r="AS438" s="56"/>
      <c r="AT438" s="57"/>
      <c r="AU438" s="57"/>
      <c r="AV438" s="57"/>
      <c r="AW438" s="58"/>
      <c r="AX438" s="56"/>
      <c r="AY438" s="57"/>
      <c r="AZ438" s="57"/>
      <c r="BA438" s="57"/>
      <c r="BB438" s="58"/>
      <c r="BC438" s="56"/>
      <c r="BD438" s="57"/>
      <c r="BE438" s="57"/>
      <c r="BF438" s="57"/>
      <c r="BG438" s="58"/>
      <c r="BH438" s="56"/>
      <c r="BI438" s="57"/>
      <c r="BJ438" s="57"/>
      <c r="BK438" s="57"/>
      <c r="BL438" s="58"/>
      <c r="BM438" s="56"/>
      <c r="BN438" s="57"/>
      <c r="BO438" s="57"/>
      <c r="BP438" s="57"/>
      <c r="BQ438" s="58"/>
      <c r="BR438" s="34"/>
      <c r="BS438" s="34"/>
      <c r="BT438" s="34"/>
      <c r="BU438" s="34"/>
      <c r="BV438" s="34"/>
      <c r="BW438" s="5"/>
      <c r="BX438" s="5"/>
      <c r="BY438" s="5"/>
    </row>
    <row r="439" spans="1:77" ht="39" customHeight="1" x14ac:dyDescent="0.2">
      <c r="A439" s="162"/>
      <c r="B439" s="164"/>
      <c r="C439" s="68" t="s">
        <v>96</v>
      </c>
      <c r="D439" s="69"/>
      <c r="E439" s="69"/>
      <c r="F439" s="69"/>
      <c r="G439" s="69"/>
      <c r="H439" s="69"/>
      <c r="I439" s="70"/>
      <c r="J439" s="50"/>
      <c r="K439" s="51"/>
      <c r="L439" s="51"/>
      <c r="M439" s="51"/>
      <c r="N439" s="52"/>
      <c r="O439" s="53"/>
      <c r="P439" s="54"/>
      <c r="Q439" s="54"/>
      <c r="R439" s="54"/>
      <c r="S439" s="54"/>
      <c r="T439" s="54"/>
      <c r="U439" s="54"/>
      <c r="V439" s="54"/>
      <c r="W439" s="54"/>
      <c r="X439" s="55"/>
      <c r="Y439" s="56"/>
      <c r="Z439" s="57"/>
      <c r="AA439" s="57"/>
      <c r="AB439" s="57"/>
      <c r="AC439" s="58"/>
      <c r="AD439" s="56"/>
      <c r="AE439" s="57"/>
      <c r="AF439" s="57"/>
      <c r="AG439" s="57"/>
      <c r="AH439" s="58"/>
      <c r="AI439" s="56"/>
      <c r="AJ439" s="57"/>
      <c r="AK439" s="57"/>
      <c r="AL439" s="57"/>
      <c r="AM439" s="58"/>
      <c r="AN439" s="56"/>
      <c r="AO439" s="57"/>
      <c r="AP439" s="57"/>
      <c r="AQ439" s="57"/>
      <c r="AR439" s="58"/>
      <c r="AS439" s="56"/>
      <c r="AT439" s="57"/>
      <c r="AU439" s="57"/>
      <c r="AV439" s="57"/>
      <c r="AW439" s="58"/>
      <c r="AX439" s="56"/>
      <c r="AY439" s="57"/>
      <c r="AZ439" s="57"/>
      <c r="BA439" s="57"/>
      <c r="BB439" s="58"/>
      <c r="BC439" s="56"/>
      <c r="BD439" s="57"/>
      <c r="BE439" s="57"/>
      <c r="BF439" s="57"/>
      <c r="BG439" s="58"/>
      <c r="BH439" s="56"/>
      <c r="BI439" s="57"/>
      <c r="BJ439" s="57"/>
      <c r="BK439" s="57"/>
      <c r="BL439" s="58"/>
      <c r="BM439" s="56"/>
      <c r="BN439" s="57"/>
      <c r="BO439" s="57"/>
      <c r="BP439" s="57"/>
      <c r="BQ439" s="58"/>
      <c r="BR439" s="34"/>
      <c r="BS439" s="34"/>
      <c r="BT439" s="34"/>
      <c r="BU439" s="34"/>
      <c r="BV439" s="34"/>
      <c r="BW439" s="5"/>
      <c r="BX439" s="5"/>
      <c r="BY439" s="5"/>
    </row>
    <row r="440" spans="1:77" ht="39" customHeight="1" x14ac:dyDescent="0.2">
      <c r="A440" s="162">
        <v>1</v>
      </c>
      <c r="B440" s="164"/>
      <c r="C440" s="82" t="s">
        <v>312</v>
      </c>
      <c r="D440" s="83"/>
      <c r="E440" s="83"/>
      <c r="F440" s="83"/>
      <c r="G440" s="83"/>
      <c r="H440" s="83"/>
      <c r="I440" s="84"/>
      <c r="J440" s="50" t="s">
        <v>124</v>
      </c>
      <c r="K440" s="51"/>
      <c r="L440" s="51"/>
      <c r="M440" s="51"/>
      <c r="N440" s="52"/>
      <c r="O440" s="53" t="s">
        <v>311</v>
      </c>
      <c r="P440" s="54"/>
      <c r="Q440" s="54"/>
      <c r="R440" s="54"/>
      <c r="S440" s="54"/>
      <c r="T440" s="54"/>
      <c r="U440" s="54"/>
      <c r="V440" s="54"/>
      <c r="W440" s="54"/>
      <c r="X440" s="55"/>
      <c r="Y440" s="56">
        <v>1654061</v>
      </c>
      <c r="Z440" s="57"/>
      <c r="AA440" s="57"/>
      <c r="AB440" s="57"/>
      <c r="AC440" s="58"/>
      <c r="AD440" s="56">
        <v>0</v>
      </c>
      <c r="AE440" s="57"/>
      <c r="AF440" s="57"/>
      <c r="AG440" s="57"/>
      <c r="AH440" s="58"/>
      <c r="AI440" s="56">
        <f t="shared" si="50"/>
        <v>1654061</v>
      </c>
      <c r="AJ440" s="57"/>
      <c r="AK440" s="57"/>
      <c r="AL440" s="57"/>
      <c r="AM440" s="58"/>
      <c r="AN440" s="56">
        <v>1654059.67</v>
      </c>
      <c r="AO440" s="57"/>
      <c r="AP440" s="57"/>
      <c r="AQ440" s="57"/>
      <c r="AR440" s="58"/>
      <c r="AS440" s="56">
        <v>0</v>
      </c>
      <c r="AT440" s="57"/>
      <c r="AU440" s="57"/>
      <c r="AV440" s="57"/>
      <c r="AW440" s="58"/>
      <c r="AX440" s="56">
        <f t="shared" si="51"/>
        <v>1654059.67</v>
      </c>
      <c r="AY440" s="57"/>
      <c r="AZ440" s="57"/>
      <c r="BA440" s="57"/>
      <c r="BB440" s="58"/>
      <c r="BC440" s="56">
        <f t="shared" si="52"/>
        <v>-1.3300000000745058</v>
      </c>
      <c r="BD440" s="57"/>
      <c r="BE440" s="57"/>
      <c r="BF440" s="57"/>
      <c r="BG440" s="58"/>
      <c r="BH440" s="56">
        <v>0</v>
      </c>
      <c r="BI440" s="57"/>
      <c r="BJ440" s="57"/>
      <c r="BK440" s="57"/>
      <c r="BL440" s="58"/>
      <c r="BM440" s="56">
        <f t="shared" si="53"/>
        <v>-1.3300000000745058</v>
      </c>
      <c r="BN440" s="57"/>
      <c r="BO440" s="57"/>
      <c r="BP440" s="57"/>
      <c r="BQ440" s="58"/>
      <c r="BR440" s="34"/>
      <c r="BS440" s="34"/>
      <c r="BT440" s="34"/>
      <c r="BU440" s="34"/>
      <c r="BV440" s="34"/>
      <c r="BW440" s="5"/>
      <c r="BX440" s="5"/>
      <c r="BY440" s="5"/>
    </row>
    <row r="441" spans="1:77" ht="39" customHeight="1" x14ac:dyDescent="0.2">
      <c r="A441" s="162"/>
      <c r="B441" s="164"/>
      <c r="C441" s="68" t="s">
        <v>105</v>
      </c>
      <c r="D441" s="69"/>
      <c r="E441" s="69"/>
      <c r="F441" s="69"/>
      <c r="G441" s="69"/>
      <c r="H441" s="69"/>
      <c r="I441" s="70"/>
      <c r="J441" s="50"/>
      <c r="K441" s="51"/>
      <c r="L441" s="51"/>
      <c r="M441" s="51"/>
      <c r="N441" s="52"/>
      <c r="O441" s="53"/>
      <c r="P441" s="54"/>
      <c r="Q441" s="54"/>
      <c r="R441" s="54"/>
      <c r="S441" s="54"/>
      <c r="T441" s="54"/>
      <c r="U441" s="54"/>
      <c r="V441" s="54"/>
      <c r="W441" s="54"/>
      <c r="X441" s="55"/>
      <c r="Y441" s="56"/>
      <c r="Z441" s="57"/>
      <c r="AA441" s="57"/>
      <c r="AB441" s="57"/>
      <c r="AC441" s="58"/>
      <c r="AD441" s="56"/>
      <c r="AE441" s="57"/>
      <c r="AF441" s="57"/>
      <c r="AG441" s="57"/>
      <c r="AH441" s="58"/>
      <c r="AI441" s="56"/>
      <c r="AJ441" s="57"/>
      <c r="AK441" s="57"/>
      <c r="AL441" s="57"/>
      <c r="AM441" s="58"/>
      <c r="AN441" s="56"/>
      <c r="AO441" s="57"/>
      <c r="AP441" s="57"/>
      <c r="AQ441" s="57"/>
      <c r="AR441" s="58"/>
      <c r="AS441" s="56"/>
      <c r="AT441" s="57"/>
      <c r="AU441" s="57"/>
      <c r="AV441" s="57"/>
      <c r="AW441" s="58"/>
      <c r="AX441" s="56"/>
      <c r="AY441" s="57"/>
      <c r="AZ441" s="57"/>
      <c r="BA441" s="57"/>
      <c r="BB441" s="58"/>
      <c r="BC441" s="56"/>
      <c r="BD441" s="57"/>
      <c r="BE441" s="57"/>
      <c r="BF441" s="57"/>
      <c r="BG441" s="58"/>
      <c r="BH441" s="56"/>
      <c r="BI441" s="57"/>
      <c r="BJ441" s="57"/>
      <c r="BK441" s="57"/>
      <c r="BL441" s="58"/>
      <c r="BM441" s="56"/>
      <c r="BN441" s="57"/>
      <c r="BO441" s="57"/>
      <c r="BP441" s="57"/>
      <c r="BQ441" s="58"/>
      <c r="BR441" s="34"/>
      <c r="BS441" s="34"/>
      <c r="BT441" s="34"/>
      <c r="BU441" s="34"/>
      <c r="BV441" s="34"/>
      <c r="BW441" s="5"/>
      <c r="BX441" s="5"/>
      <c r="BY441" s="5"/>
    </row>
    <row r="442" spans="1:77" ht="39" customHeight="1" x14ac:dyDescent="0.2">
      <c r="A442" s="162">
        <v>1</v>
      </c>
      <c r="B442" s="164"/>
      <c r="C442" s="82" t="s">
        <v>315</v>
      </c>
      <c r="D442" s="83"/>
      <c r="E442" s="83"/>
      <c r="F442" s="83"/>
      <c r="G442" s="83"/>
      <c r="H442" s="83"/>
      <c r="I442" s="84"/>
      <c r="J442" s="50" t="s">
        <v>103</v>
      </c>
      <c r="K442" s="51"/>
      <c r="L442" s="51"/>
      <c r="M442" s="51"/>
      <c r="N442" s="52"/>
      <c r="O442" s="53" t="s">
        <v>285</v>
      </c>
      <c r="P442" s="54"/>
      <c r="Q442" s="54"/>
      <c r="R442" s="54"/>
      <c r="S442" s="54"/>
      <c r="T442" s="54"/>
      <c r="U442" s="54"/>
      <c r="V442" s="54"/>
      <c r="W442" s="54"/>
      <c r="X442" s="55"/>
      <c r="Y442" s="56">
        <v>46</v>
      </c>
      <c r="Z442" s="57"/>
      <c r="AA442" s="57"/>
      <c r="AB442" s="57"/>
      <c r="AC442" s="58"/>
      <c r="AD442" s="56">
        <v>0</v>
      </c>
      <c r="AE442" s="57"/>
      <c r="AF442" s="57"/>
      <c r="AG442" s="57"/>
      <c r="AH442" s="58"/>
      <c r="AI442" s="56">
        <f t="shared" si="50"/>
        <v>46</v>
      </c>
      <c r="AJ442" s="57"/>
      <c r="AK442" s="57"/>
      <c r="AL442" s="57"/>
      <c r="AM442" s="58"/>
      <c r="AN442" s="56">
        <f>Y442</f>
        <v>46</v>
      </c>
      <c r="AO442" s="57"/>
      <c r="AP442" s="57"/>
      <c r="AQ442" s="57"/>
      <c r="AR442" s="58"/>
      <c r="AS442" s="56">
        <v>0</v>
      </c>
      <c r="AT442" s="57"/>
      <c r="AU442" s="57"/>
      <c r="AV442" s="57"/>
      <c r="AW442" s="58"/>
      <c r="AX442" s="56">
        <f t="shared" si="51"/>
        <v>46</v>
      </c>
      <c r="AY442" s="57"/>
      <c r="AZ442" s="57"/>
      <c r="BA442" s="57"/>
      <c r="BB442" s="58"/>
      <c r="BC442" s="56">
        <f t="shared" si="52"/>
        <v>0</v>
      </c>
      <c r="BD442" s="57"/>
      <c r="BE442" s="57"/>
      <c r="BF442" s="57"/>
      <c r="BG442" s="58"/>
      <c r="BH442" s="56">
        <v>0</v>
      </c>
      <c r="BI442" s="57"/>
      <c r="BJ442" s="57"/>
      <c r="BK442" s="57"/>
      <c r="BL442" s="58"/>
      <c r="BM442" s="56">
        <f t="shared" si="53"/>
        <v>0</v>
      </c>
      <c r="BN442" s="57"/>
      <c r="BO442" s="57"/>
      <c r="BP442" s="57"/>
      <c r="BQ442" s="58"/>
      <c r="BR442" s="34"/>
      <c r="BS442" s="34"/>
      <c r="BT442" s="34"/>
      <c r="BU442" s="34"/>
      <c r="BV442" s="34"/>
      <c r="BW442" s="5"/>
      <c r="BX442" s="5"/>
      <c r="BY442" s="5"/>
    </row>
    <row r="443" spans="1:77" ht="39" customHeight="1" x14ac:dyDescent="0.2">
      <c r="A443" s="162"/>
      <c r="B443" s="164"/>
      <c r="C443" s="68" t="s">
        <v>106</v>
      </c>
      <c r="D443" s="69"/>
      <c r="E443" s="69"/>
      <c r="F443" s="69"/>
      <c r="G443" s="69"/>
      <c r="H443" s="69"/>
      <c r="I443" s="70"/>
      <c r="J443" s="50"/>
      <c r="K443" s="51"/>
      <c r="L443" s="51"/>
      <c r="M443" s="51"/>
      <c r="N443" s="52"/>
      <c r="O443" s="53"/>
      <c r="P443" s="54"/>
      <c r="Q443" s="54"/>
      <c r="R443" s="54"/>
      <c r="S443" s="54"/>
      <c r="T443" s="54"/>
      <c r="U443" s="54"/>
      <c r="V443" s="54"/>
      <c r="W443" s="54"/>
      <c r="X443" s="55"/>
      <c r="Y443" s="56"/>
      <c r="Z443" s="57"/>
      <c r="AA443" s="57"/>
      <c r="AB443" s="57"/>
      <c r="AC443" s="58"/>
      <c r="AD443" s="56"/>
      <c r="AE443" s="57"/>
      <c r="AF443" s="57"/>
      <c r="AG443" s="57"/>
      <c r="AH443" s="58"/>
      <c r="AI443" s="56"/>
      <c r="AJ443" s="57"/>
      <c r="AK443" s="57"/>
      <c r="AL443" s="57"/>
      <c r="AM443" s="58"/>
      <c r="AN443" s="56"/>
      <c r="AO443" s="57"/>
      <c r="AP443" s="57"/>
      <c r="AQ443" s="57"/>
      <c r="AR443" s="58"/>
      <c r="AS443" s="56"/>
      <c r="AT443" s="57"/>
      <c r="AU443" s="57"/>
      <c r="AV443" s="57"/>
      <c r="AW443" s="58"/>
      <c r="AX443" s="56"/>
      <c r="AY443" s="57"/>
      <c r="AZ443" s="57"/>
      <c r="BA443" s="57"/>
      <c r="BB443" s="58"/>
      <c r="BC443" s="56"/>
      <c r="BD443" s="57"/>
      <c r="BE443" s="57"/>
      <c r="BF443" s="57"/>
      <c r="BG443" s="58"/>
      <c r="BH443" s="56"/>
      <c r="BI443" s="57"/>
      <c r="BJ443" s="57"/>
      <c r="BK443" s="57"/>
      <c r="BL443" s="58"/>
      <c r="BM443" s="56"/>
      <c r="BN443" s="57"/>
      <c r="BO443" s="57"/>
      <c r="BP443" s="57"/>
      <c r="BQ443" s="58"/>
      <c r="BR443" s="34"/>
      <c r="BS443" s="34"/>
      <c r="BT443" s="34"/>
      <c r="BU443" s="34"/>
      <c r="BV443" s="34"/>
      <c r="BW443" s="5"/>
      <c r="BX443" s="5"/>
      <c r="BY443" s="5"/>
    </row>
    <row r="444" spans="1:77" ht="39" customHeight="1" x14ac:dyDescent="0.2">
      <c r="A444" s="162">
        <v>1</v>
      </c>
      <c r="B444" s="164"/>
      <c r="C444" s="82" t="s">
        <v>313</v>
      </c>
      <c r="D444" s="83"/>
      <c r="E444" s="83"/>
      <c r="F444" s="83"/>
      <c r="G444" s="83"/>
      <c r="H444" s="83"/>
      <c r="I444" s="84"/>
      <c r="J444" s="50" t="s">
        <v>125</v>
      </c>
      <c r="K444" s="51"/>
      <c r="L444" s="51"/>
      <c r="M444" s="51"/>
      <c r="N444" s="52"/>
      <c r="O444" s="53" t="s">
        <v>285</v>
      </c>
      <c r="P444" s="54"/>
      <c r="Q444" s="54"/>
      <c r="R444" s="54"/>
      <c r="S444" s="54"/>
      <c r="T444" s="54"/>
      <c r="U444" s="54"/>
      <c r="V444" s="54"/>
      <c r="W444" s="54"/>
      <c r="X444" s="55"/>
      <c r="Y444" s="56">
        <f>Y440/Y442</f>
        <v>35957.84782608696</v>
      </c>
      <c r="Z444" s="57"/>
      <c r="AA444" s="57"/>
      <c r="AB444" s="57"/>
      <c r="AC444" s="58"/>
      <c r="AD444" s="56">
        <v>0</v>
      </c>
      <c r="AE444" s="57"/>
      <c r="AF444" s="57"/>
      <c r="AG444" s="57"/>
      <c r="AH444" s="58"/>
      <c r="AI444" s="56">
        <f t="shared" si="50"/>
        <v>35957.84782608696</v>
      </c>
      <c r="AJ444" s="57"/>
      <c r="AK444" s="57"/>
      <c r="AL444" s="57"/>
      <c r="AM444" s="58"/>
      <c r="AN444" s="56">
        <f>AN440/AN442</f>
        <v>35957.818913043477</v>
      </c>
      <c r="AO444" s="57"/>
      <c r="AP444" s="57"/>
      <c r="AQ444" s="57"/>
      <c r="AR444" s="58"/>
      <c r="AS444" s="56">
        <v>0</v>
      </c>
      <c r="AT444" s="57"/>
      <c r="AU444" s="57"/>
      <c r="AV444" s="57"/>
      <c r="AW444" s="58"/>
      <c r="AX444" s="56">
        <f t="shared" si="51"/>
        <v>35957.818913043477</v>
      </c>
      <c r="AY444" s="57"/>
      <c r="AZ444" s="57"/>
      <c r="BA444" s="57"/>
      <c r="BB444" s="58"/>
      <c r="BC444" s="56">
        <f t="shared" si="52"/>
        <v>-2.8913043483044021E-2</v>
      </c>
      <c r="BD444" s="57"/>
      <c r="BE444" s="57"/>
      <c r="BF444" s="57"/>
      <c r="BG444" s="58"/>
      <c r="BH444" s="56">
        <v>0</v>
      </c>
      <c r="BI444" s="57"/>
      <c r="BJ444" s="57"/>
      <c r="BK444" s="57"/>
      <c r="BL444" s="58"/>
      <c r="BM444" s="56">
        <f t="shared" si="53"/>
        <v>-2.8913043483044021E-2</v>
      </c>
      <c r="BN444" s="57"/>
      <c r="BO444" s="57"/>
      <c r="BP444" s="57"/>
      <c r="BQ444" s="58"/>
      <c r="BR444" s="34"/>
      <c r="BS444" s="34"/>
      <c r="BT444" s="34"/>
      <c r="BU444" s="34"/>
      <c r="BV444" s="34"/>
      <c r="BW444" s="5"/>
      <c r="BX444" s="5"/>
      <c r="BY444" s="5"/>
    </row>
    <row r="445" spans="1:77" ht="39" customHeight="1" x14ac:dyDescent="0.2">
      <c r="A445" s="162"/>
      <c r="B445" s="164"/>
      <c r="C445" s="68" t="s">
        <v>107</v>
      </c>
      <c r="D445" s="69"/>
      <c r="E445" s="69"/>
      <c r="F445" s="69"/>
      <c r="G445" s="69"/>
      <c r="H445" s="69"/>
      <c r="I445" s="70"/>
      <c r="J445" s="50"/>
      <c r="K445" s="51"/>
      <c r="L445" s="51"/>
      <c r="M445" s="51"/>
      <c r="N445" s="52"/>
      <c r="O445" s="53"/>
      <c r="P445" s="54"/>
      <c r="Q445" s="54"/>
      <c r="R445" s="54"/>
      <c r="S445" s="54"/>
      <c r="T445" s="54"/>
      <c r="U445" s="54"/>
      <c r="V445" s="54"/>
      <c r="W445" s="54"/>
      <c r="X445" s="55"/>
      <c r="Y445" s="56"/>
      <c r="Z445" s="57"/>
      <c r="AA445" s="57"/>
      <c r="AB445" s="57"/>
      <c r="AC445" s="58"/>
      <c r="AD445" s="56"/>
      <c r="AE445" s="57"/>
      <c r="AF445" s="57"/>
      <c r="AG445" s="57"/>
      <c r="AH445" s="58"/>
      <c r="AI445" s="56"/>
      <c r="AJ445" s="57"/>
      <c r="AK445" s="57"/>
      <c r="AL445" s="57"/>
      <c r="AM445" s="58"/>
      <c r="AN445" s="56"/>
      <c r="AO445" s="57"/>
      <c r="AP445" s="57"/>
      <c r="AQ445" s="57"/>
      <c r="AR445" s="58"/>
      <c r="AS445" s="56"/>
      <c r="AT445" s="57"/>
      <c r="AU445" s="57"/>
      <c r="AV445" s="57"/>
      <c r="AW445" s="58"/>
      <c r="AX445" s="56"/>
      <c r="AY445" s="57"/>
      <c r="AZ445" s="57"/>
      <c r="BA445" s="57"/>
      <c r="BB445" s="58"/>
      <c r="BC445" s="56"/>
      <c r="BD445" s="57"/>
      <c r="BE445" s="57"/>
      <c r="BF445" s="57"/>
      <c r="BG445" s="58"/>
      <c r="BH445" s="56"/>
      <c r="BI445" s="57"/>
      <c r="BJ445" s="57"/>
      <c r="BK445" s="57"/>
      <c r="BL445" s="58"/>
      <c r="BM445" s="56"/>
      <c r="BN445" s="57"/>
      <c r="BO445" s="57"/>
      <c r="BP445" s="57"/>
      <c r="BQ445" s="58"/>
      <c r="BR445" s="34"/>
      <c r="BS445" s="34"/>
      <c r="BT445" s="34"/>
      <c r="BU445" s="34"/>
      <c r="BV445" s="34"/>
      <c r="BW445" s="5"/>
      <c r="BX445" s="5"/>
      <c r="BY445" s="5"/>
    </row>
    <row r="446" spans="1:77" ht="39" customHeight="1" x14ac:dyDescent="0.2">
      <c r="A446" s="162">
        <v>1</v>
      </c>
      <c r="B446" s="164"/>
      <c r="C446" s="82" t="s">
        <v>314</v>
      </c>
      <c r="D446" s="83"/>
      <c r="E446" s="83"/>
      <c r="F446" s="83"/>
      <c r="G446" s="83"/>
      <c r="H446" s="83"/>
      <c r="I446" s="84"/>
      <c r="J446" s="50" t="s">
        <v>122</v>
      </c>
      <c r="K446" s="51"/>
      <c r="L446" s="51"/>
      <c r="M446" s="51"/>
      <c r="N446" s="52"/>
      <c r="O446" s="53" t="s">
        <v>285</v>
      </c>
      <c r="P446" s="54"/>
      <c r="Q446" s="54"/>
      <c r="R446" s="54"/>
      <c r="S446" s="54"/>
      <c r="T446" s="54"/>
      <c r="U446" s="54"/>
      <c r="V446" s="54"/>
      <c r="W446" s="54"/>
      <c r="X446" s="55"/>
      <c r="Y446" s="56">
        <v>100</v>
      </c>
      <c r="Z446" s="57"/>
      <c r="AA446" s="57"/>
      <c r="AB446" s="57"/>
      <c r="AC446" s="58"/>
      <c r="AD446" s="56">
        <v>0</v>
      </c>
      <c r="AE446" s="57"/>
      <c r="AF446" s="57"/>
      <c r="AG446" s="57"/>
      <c r="AH446" s="58"/>
      <c r="AI446" s="56">
        <f t="shared" si="50"/>
        <v>100</v>
      </c>
      <c r="AJ446" s="57"/>
      <c r="AK446" s="57"/>
      <c r="AL446" s="57"/>
      <c r="AM446" s="58"/>
      <c r="AN446" s="56">
        <f>Y446</f>
        <v>100</v>
      </c>
      <c r="AO446" s="57"/>
      <c r="AP446" s="57"/>
      <c r="AQ446" s="57"/>
      <c r="AR446" s="58"/>
      <c r="AS446" s="56">
        <v>0</v>
      </c>
      <c r="AT446" s="57"/>
      <c r="AU446" s="57"/>
      <c r="AV446" s="57"/>
      <c r="AW446" s="58"/>
      <c r="AX446" s="56">
        <f t="shared" si="51"/>
        <v>100</v>
      </c>
      <c r="AY446" s="57"/>
      <c r="AZ446" s="57"/>
      <c r="BA446" s="57"/>
      <c r="BB446" s="58"/>
      <c r="BC446" s="56">
        <f t="shared" si="52"/>
        <v>0</v>
      </c>
      <c r="BD446" s="57"/>
      <c r="BE446" s="57"/>
      <c r="BF446" s="57"/>
      <c r="BG446" s="58"/>
      <c r="BH446" s="56">
        <v>0</v>
      </c>
      <c r="BI446" s="57"/>
      <c r="BJ446" s="57"/>
      <c r="BK446" s="57"/>
      <c r="BL446" s="58"/>
      <c r="BM446" s="56">
        <f t="shared" si="53"/>
        <v>0</v>
      </c>
      <c r="BN446" s="57"/>
      <c r="BO446" s="57"/>
      <c r="BP446" s="57"/>
      <c r="BQ446" s="58"/>
      <c r="BR446" s="34"/>
      <c r="BS446" s="34"/>
      <c r="BT446" s="34"/>
      <c r="BU446" s="34"/>
      <c r="BV446" s="34"/>
      <c r="BW446" s="5"/>
      <c r="BX446" s="5"/>
      <c r="BY446" s="5"/>
    </row>
    <row r="447" spans="1:77" ht="39" customHeight="1" x14ac:dyDescent="0.2">
      <c r="A447" s="162">
        <v>30</v>
      </c>
      <c r="B447" s="164"/>
      <c r="C447" s="68" t="s">
        <v>429</v>
      </c>
      <c r="D447" s="69"/>
      <c r="E447" s="69"/>
      <c r="F447" s="69"/>
      <c r="G447" s="69"/>
      <c r="H447" s="69"/>
      <c r="I447" s="70"/>
      <c r="J447" s="50"/>
      <c r="K447" s="51"/>
      <c r="L447" s="51"/>
      <c r="M447" s="51"/>
      <c r="N447" s="52"/>
      <c r="O447" s="53"/>
      <c r="P447" s="54"/>
      <c r="Q447" s="54"/>
      <c r="R447" s="54"/>
      <c r="S447" s="54"/>
      <c r="T447" s="54"/>
      <c r="U447" s="54"/>
      <c r="V447" s="54"/>
      <c r="W447" s="54"/>
      <c r="X447" s="55"/>
      <c r="Y447" s="56"/>
      <c r="Z447" s="57"/>
      <c r="AA447" s="57"/>
      <c r="AB447" s="57"/>
      <c r="AC447" s="58"/>
      <c r="AD447" s="56"/>
      <c r="AE447" s="57"/>
      <c r="AF447" s="57"/>
      <c r="AG447" s="57"/>
      <c r="AH447" s="58"/>
      <c r="AI447" s="56"/>
      <c r="AJ447" s="57"/>
      <c r="AK447" s="57"/>
      <c r="AL447" s="57"/>
      <c r="AM447" s="58"/>
      <c r="AN447" s="56"/>
      <c r="AO447" s="57"/>
      <c r="AP447" s="57"/>
      <c r="AQ447" s="57"/>
      <c r="AR447" s="58"/>
      <c r="AS447" s="56"/>
      <c r="AT447" s="57"/>
      <c r="AU447" s="57"/>
      <c r="AV447" s="57"/>
      <c r="AW447" s="58"/>
      <c r="AX447" s="56"/>
      <c r="AY447" s="57"/>
      <c r="AZ447" s="57"/>
      <c r="BA447" s="57"/>
      <c r="BB447" s="58"/>
      <c r="BC447" s="56"/>
      <c r="BD447" s="57"/>
      <c r="BE447" s="57"/>
      <c r="BF447" s="57"/>
      <c r="BG447" s="58"/>
      <c r="BH447" s="56"/>
      <c r="BI447" s="57"/>
      <c r="BJ447" s="57"/>
      <c r="BK447" s="57"/>
      <c r="BL447" s="58"/>
      <c r="BM447" s="56"/>
      <c r="BN447" s="57"/>
      <c r="BO447" s="57"/>
      <c r="BP447" s="57"/>
      <c r="BQ447" s="58"/>
      <c r="BR447" s="34"/>
      <c r="BS447" s="34"/>
      <c r="BT447" s="34"/>
      <c r="BU447" s="34"/>
      <c r="BV447" s="34"/>
      <c r="BW447" s="5"/>
      <c r="BX447" s="5"/>
      <c r="BY447" s="5"/>
    </row>
    <row r="448" spans="1:77" ht="39" customHeight="1" x14ac:dyDescent="0.2">
      <c r="A448" s="162"/>
      <c r="B448" s="164"/>
      <c r="C448" s="68" t="s">
        <v>96</v>
      </c>
      <c r="D448" s="69"/>
      <c r="E448" s="69"/>
      <c r="F448" s="69"/>
      <c r="G448" s="69"/>
      <c r="H448" s="69"/>
      <c r="I448" s="70"/>
      <c r="J448" s="50"/>
      <c r="K448" s="51"/>
      <c r="L448" s="51"/>
      <c r="M448" s="51"/>
      <c r="N448" s="52"/>
      <c r="O448" s="53"/>
      <c r="P448" s="54"/>
      <c r="Q448" s="54"/>
      <c r="R448" s="54"/>
      <c r="S448" s="54"/>
      <c r="T448" s="54"/>
      <c r="U448" s="54"/>
      <c r="V448" s="54"/>
      <c r="W448" s="54"/>
      <c r="X448" s="55"/>
      <c r="Y448" s="56"/>
      <c r="Z448" s="57"/>
      <c r="AA448" s="57"/>
      <c r="AB448" s="57"/>
      <c r="AC448" s="58"/>
      <c r="AD448" s="56"/>
      <c r="AE448" s="57"/>
      <c r="AF448" s="57"/>
      <c r="AG448" s="57"/>
      <c r="AH448" s="58"/>
      <c r="AI448" s="56"/>
      <c r="AJ448" s="57"/>
      <c r="AK448" s="57"/>
      <c r="AL448" s="57"/>
      <c r="AM448" s="58"/>
      <c r="AN448" s="56"/>
      <c r="AO448" s="57"/>
      <c r="AP448" s="57"/>
      <c r="AQ448" s="57"/>
      <c r="AR448" s="58"/>
      <c r="AS448" s="56"/>
      <c r="AT448" s="57"/>
      <c r="AU448" s="57"/>
      <c r="AV448" s="57"/>
      <c r="AW448" s="58"/>
      <c r="AX448" s="56"/>
      <c r="AY448" s="57"/>
      <c r="AZ448" s="57"/>
      <c r="BA448" s="57"/>
      <c r="BB448" s="58"/>
      <c r="BC448" s="56"/>
      <c r="BD448" s="57"/>
      <c r="BE448" s="57"/>
      <c r="BF448" s="57"/>
      <c r="BG448" s="58"/>
      <c r="BH448" s="56"/>
      <c r="BI448" s="57"/>
      <c r="BJ448" s="57"/>
      <c r="BK448" s="57"/>
      <c r="BL448" s="58"/>
      <c r="BM448" s="56"/>
      <c r="BN448" s="57"/>
      <c r="BO448" s="57"/>
      <c r="BP448" s="57"/>
      <c r="BQ448" s="58"/>
      <c r="BR448" s="34"/>
      <c r="BS448" s="34"/>
      <c r="BT448" s="34"/>
      <c r="BU448" s="34"/>
      <c r="BV448" s="34"/>
      <c r="BW448" s="5"/>
      <c r="BX448" s="5"/>
      <c r="BY448" s="5"/>
    </row>
    <row r="449" spans="1:77" ht="39" customHeight="1" x14ac:dyDescent="0.2">
      <c r="A449" s="162">
        <v>1</v>
      </c>
      <c r="B449" s="164"/>
      <c r="C449" s="82" t="s">
        <v>436</v>
      </c>
      <c r="D449" s="83"/>
      <c r="E449" s="83"/>
      <c r="F449" s="83"/>
      <c r="G449" s="83"/>
      <c r="H449" s="83"/>
      <c r="I449" s="84"/>
      <c r="J449" s="50" t="s">
        <v>124</v>
      </c>
      <c r="K449" s="51"/>
      <c r="L449" s="51"/>
      <c r="M449" s="51"/>
      <c r="N449" s="52"/>
      <c r="O449" s="53" t="s">
        <v>311</v>
      </c>
      <c r="P449" s="54"/>
      <c r="Q449" s="54"/>
      <c r="R449" s="54"/>
      <c r="S449" s="54"/>
      <c r="T449" s="54"/>
      <c r="U449" s="54"/>
      <c r="V449" s="54"/>
      <c r="W449" s="54"/>
      <c r="X449" s="55"/>
      <c r="Y449" s="56">
        <v>0</v>
      </c>
      <c r="Z449" s="57"/>
      <c r="AA449" s="57"/>
      <c r="AB449" s="57"/>
      <c r="AC449" s="58"/>
      <c r="AD449" s="56">
        <f>[1]КПК1216030!AD449</f>
        <v>196182</v>
      </c>
      <c r="AE449" s="57"/>
      <c r="AF449" s="57"/>
      <c r="AG449" s="57"/>
      <c r="AH449" s="58"/>
      <c r="AI449" s="56">
        <f t="shared" si="50"/>
        <v>196182</v>
      </c>
      <c r="AJ449" s="57"/>
      <c r="AK449" s="57"/>
      <c r="AL449" s="57"/>
      <c r="AM449" s="58"/>
      <c r="AN449" s="56">
        <v>0</v>
      </c>
      <c r="AO449" s="57"/>
      <c r="AP449" s="57"/>
      <c r="AQ449" s="57"/>
      <c r="AR449" s="58"/>
      <c r="AS449" s="56">
        <v>196182</v>
      </c>
      <c r="AT449" s="57"/>
      <c r="AU449" s="57"/>
      <c r="AV449" s="57"/>
      <c r="AW449" s="58"/>
      <c r="AX449" s="56">
        <f t="shared" si="51"/>
        <v>196182</v>
      </c>
      <c r="AY449" s="57"/>
      <c r="AZ449" s="57"/>
      <c r="BA449" s="57"/>
      <c r="BB449" s="58"/>
      <c r="BC449" s="56">
        <f t="shared" si="52"/>
        <v>0</v>
      </c>
      <c r="BD449" s="57"/>
      <c r="BE449" s="57"/>
      <c r="BF449" s="57"/>
      <c r="BG449" s="58"/>
      <c r="BH449" s="56">
        <v>0</v>
      </c>
      <c r="BI449" s="57"/>
      <c r="BJ449" s="57"/>
      <c r="BK449" s="57"/>
      <c r="BL449" s="58"/>
      <c r="BM449" s="56">
        <f t="shared" si="53"/>
        <v>0</v>
      </c>
      <c r="BN449" s="57"/>
      <c r="BO449" s="57"/>
      <c r="BP449" s="57"/>
      <c r="BQ449" s="58"/>
      <c r="BR449" s="34"/>
      <c r="BS449" s="34"/>
      <c r="BT449" s="34"/>
      <c r="BU449" s="34"/>
      <c r="BV449" s="34"/>
      <c r="BW449" s="5"/>
      <c r="BX449" s="5"/>
      <c r="BY449" s="5"/>
    </row>
    <row r="450" spans="1:77" ht="39" customHeight="1" x14ac:dyDescent="0.2">
      <c r="A450" s="162"/>
      <c r="B450" s="164"/>
      <c r="C450" s="68" t="s">
        <v>105</v>
      </c>
      <c r="D450" s="69"/>
      <c r="E450" s="69"/>
      <c r="F450" s="69"/>
      <c r="G450" s="69"/>
      <c r="H450" s="69"/>
      <c r="I450" s="70"/>
      <c r="J450" s="50"/>
      <c r="K450" s="51"/>
      <c r="L450" s="51"/>
      <c r="M450" s="51"/>
      <c r="N450" s="52"/>
      <c r="O450" s="53"/>
      <c r="P450" s="54"/>
      <c r="Q450" s="54"/>
      <c r="R450" s="54"/>
      <c r="S450" s="54"/>
      <c r="T450" s="54"/>
      <c r="U450" s="54"/>
      <c r="V450" s="54"/>
      <c r="W450" s="54"/>
      <c r="X450" s="55"/>
      <c r="Y450" s="56"/>
      <c r="Z450" s="57"/>
      <c r="AA450" s="57"/>
      <c r="AB450" s="57"/>
      <c r="AC450" s="58"/>
      <c r="AD450" s="56">
        <f>[1]КПК1216030!AD450</f>
        <v>0</v>
      </c>
      <c r="AE450" s="57"/>
      <c r="AF450" s="57"/>
      <c r="AG450" s="57"/>
      <c r="AH450" s="58"/>
      <c r="AI450" s="56"/>
      <c r="AJ450" s="57"/>
      <c r="AK450" s="57"/>
      <c r="AL450" s="57"/>
      <c r="AM450" s="58"/>
      <c r="AN450" s="56"/>
      <c r="AO450" s="57"/>
      <c r="AP450" s="57"/>
      <c r="AQ450" s="57"/>
      <c r="AR450" s="58"/>
      <c r="AS450" s="56"/>
      <c r="AT450" s="57"/>
      <c r="AU450" s="57"/>
      <c r="AV450" s="57"/>
      <c r="AW450" s="58"/>
      <c r="AX450" s="56"/>
      <c r="AY450" s="57"/>
      <c r="AZ450" s="57"/>
      <c r="BA450" s="57"/>
      <c r="BB450" s="58"/>
      <c r="BC450" s="56"/>
      <c r="BD450" s="57"/>
      <c r="BE450" s="57"/>
      <c r="BF450" s="57"/>
      <c r="BG450" s="58"/>
      <c r="BH450" s="56"/>
      <c r="BI450" s="57"/>
      <c r="BJ450" s="57"/>
      <c r="BK450" s="57"/>
      <c r="BL450" s="58"/>
      <c r="BM450" s="56"/>
      <c r="BN450" s="57"/>
      <c r="BO450" s="57"/>
      <c r="BP450" s="57"/>
      <c r="BQ450" s="58"/>
      <c r="BR450" s="34"/>
      <c r="BS450" s="34"/>
      <c r="BT450" s="34"/>
      <c r="BU450" s="34"/>
      <c r="BV450" s="34"/>
      <c r="BW450" s="5"/>
      <c r="BX450" s="5"/>
      <c r="BY450" s="5"/>
    </row>
    <row r="451" spans="1:77" ht="39" customHeight="1" x14ac:dyDescent="0.2">
      <c r="A451" s="162">
        <v>1</v>
      </c>
      <c r="B451" s="164"/>
      <c r="C451" s="82" t="s">
        <v>437</v>
      </c>
      <c r="D451" s="83"/>
      <c r="E451" s="83"/>
      <c r="F451" s="83"/>
      <c r="G451" s="83"/>
      <c r="H451" s="83"/>
      <c r="I451" s="84"/>
      <c r="J451" s="50" t="s">
        <v>103</v>
      </c>
      <c r="K451" s="51"/>
      <c r="L451" s="51"/>
      <c r="M451" s="51"/>
      <c r="N451" s="52"/>
      <c r="O451" s="53" t="s">
        <v>285</v>
      </c>
      <c r="P451" s="54"/>
      <c r="Q451" s="54"/>
      <c r="R451" s="54"/>
      <c r="S451" s="54"/>
      <c r="T451" s="54"/>
      <c r="U451" s="54"/>
      <c r="V451" s="54"/>
      <c r="W451" s="54"/>
      <c r="X451" s="55"/>
      <c r="Y451" s="56">
        <v>0</v>
      </c>
      <c r="Z451" s="57"/>
      <c r="AA451" s="57"/>
      <c r="AB451" s="57"/>
      <c r="AC451" s="58"/>
      <c r="AD451" s="56">
        <f>[1]КПК1216030!AD451</f>
        <v>1</v>
      </c>
      <c r="AE451" s="57"/>
      <c r="AF451" s="57"/>
      <c r="AG451" s="57"/>
      <c r="AH451" s="58"/>
      <c r="AI451" s="56">
        <f t="shared" si="50"/>
        <v>1</v>
      </c>
      <c r="AJ451" s="57"/>
      <c r="AK451" s="57"/>
      <c r="AL451" s="57"/>
      <c r="AM451" s="58"/>
      <c r="AN451" s="56">
        <f>Y451</f>
        <v>0</v>
      </c>
      <c r="AO451" s="57"/>
      <c r="AP451" s="57"/>
      <c r="AQ451" s="57"/>
      <c r="AR451" s="58"/>
      <c r="AS451" s="56">
        <v>1</v>
      </c>
      <c r="AT451" s="57"/>
      <c r="AU451" s="57"/>
      <c r="AV451" s="57"/>
      <c r="AW451" s="58"/>
      <c r="AX451" s="56">
        <f t="shared" si="51"/>
        <v>1</v>
      </c>
      <c r="AY451" s="57"/>
      <c r="AZ451" s="57"/>
      <c r="BA451" s="57"/>
      <c r="BB451" s="58"/>
      <c r="BC451" s="56">
        <f t="shared" si="52"/>
        <v>0</v>
      </c>
      <c r="BD451" s="57"/>
      <c r="BE451" s="57"/>
      <c r="BF451" s="57"/>
      <c r="BG451" s="58"/>
      <c r="BH451" s="56">
        <v>0</v>
      </c>
      <c r="BI451" s="57"/>
      <c r="BJ451" s="57"/>
      <c r="BK451" s="57"/>
      <c r="BL451" s="58"/>
      <c r="BM451" s="56">
        <f t="shared" si="53"/>
        <v>0</v>
      </c>
      <c r="BN451" s="57"/>
      <c r="BO451" s="57"/>
      <c r="BP451" s="57"/>
      <c r="BQ451" s="58"/>
      <c r="BR451" s="34"/>
      <c r="BS451" s="34"/>
      <c r="BT451" s="34"/>
      <c r="BU451" s="34"/>
      <c r="BV451" s="34"/>
      <c r="BW451" s="5"/>
      <c r="BX451" s="5"/>
      <c r="BY451" s="5"/>
    </row>
    <row r="452" spans="1:77" ht="39" customHeight="1" x14ac:dyDescent="0.2">
      <c r="A452" s="162"/>
      <c r="B452" s="164"/>
      <c r="C452" s="68" t="s">
        <v>106</v>
      </c>
      <c r="D452" s="69"/>
      <c r="E452" s="69"/>
      <c r="F452" s="69"/>
      <c r="G452" s="69"/>
      <c r="H452" s="69"/>
      <c r="I452" s="70"/>
      <c r="J452" s="50"/>
      <c r="K452" s="51"/>
      <c r="L452" s="51"/>
      <c r="M452" s="51"/>
      <c r="N452" s="52"/>
      <c r="O452" s="53"/>
      <c r="P452" s="54"/>
      <c r="Q452" s="54"/>
      <c r="R452" s="54"/>
      <c r="S452" s="54"/>
      <c r="T452" s="54"/>
      <c r="U452" s="54"/>
      <c r="V452" s="54"/>
      <c r="W452" s="54"/>
      <c r="X452" s="55"/>
      <c r="Y452" s="56"/>
      <c r="Z452" s="57"/>
      <c r="AA452" s="57"/>
      <c r="AB452" s="57"/>
      <c r="AC452" s="58"/>
      <c r="AD452" s="56">
        <f>[1]КПК1216030!AD452</f>
        <v>0</v>
      </c>
      <c r="AE452" s="57"/>
      <c r="AF452" s="57"/>
      <c r="AG452" s="57"/>
      <c r="AH452" s="58"/>
      <c r="AI452" s="56"/>
      <c r="AJ452" s="57"/>
      <c r="AK452" s="57"/>
      <c r="AL452" s="57"/>
      <c r="AM452" s="58"/>
      <c r="AN452" s="56"/>
      <c r="AO452" s="57"/>
      <c r="AP452" s="57"/>
      <c r="AQ452" s="57"/>
      <c r="AR452" s="58"/>
      <c r="AS452" s="56"/>
      <c r="AT452" s="57"/>
      <c r="AU452" s="57"/>
      <c r="AV452" s="57"/>
      <c r="AW452" s="58"/>
      <c r="AX452" s="56"/>
      <c r="AY452" s="57"/>
      <c r="AZ452" s="57"/>
      <c r="BA452" s="57"/>
      <c r="BB452" s="58"/>
      <c r="BC452" s="56"/>
      <c r="BD452" s="57"/>
      <c r="BE452" s="57"/>
      <c r="BF452" s="57"/>
      <c r="BG452" s="58"/>
      <c r="BH452" s="56"/>
      <c r="BI452" s="57"/>
      <c r="BJ452" s="57"/>
      <c r="BK452" s="57"/>
      <c r="BL452" s="58"/>
      <c r="BM452" s="56"/>
      <c r="BN452" s="57"/>
      <c r="BO452" s="57"/>
      <c r="BP452" s="57"/>
      <c r="BQ452" s="58"/>
      <c r="BR452" s="34"/>
      <c r="BS452" s="34"/>
      <c r="BT452" s="34"/>
      <c r="BU452" s="34"/>
      <c r="BV452" s="34"/>
      <c r="BW452" s="5"/>
      <c r="BX452" s="5"/>
      <c r="BY452" s="5"/>
    </row>
    <row r="453" spans="1:77" ht="39" customHeight="1" x14ac:dyDescent="0.2">
      <c r="A453" s="162">
        <v>1</v>
      </c>
      <c r="B453" s="164"/>
      <c r="C453" s="82" t="s">
        <v>438</v>
      </c>
      <c r="D453" s="83"/>
      <c r="E453" s="83"/>
      <c r="F453" s="83"/>
      <c r="G453" s="83"/>
      <c r="H453" s="83"/>
      <c r="I453" s="84"/>
      <c r="J453" s="50" t="s">
        <v>125</v>
      </c>
      <c r="K453" s="51"/>
      <c r="L453" s="51"/>
      <c r="M453" s="51"/>
      <c r="N453" s="52"/>
      <c r="O453" s="53" t="s">
        <v>285</v>
      </c>
      <c r="P453" s="54"/>
      <c r="Q453" s="54"/>
      <c r="R453" s="54"/>
      <c r="S453" s="54"/>
      <c r="T453" s="54"/>
      <c r="U453" s="54"/>
      <c r="V453" s="54"/>
      <c r="W453" s="54"/>
      <c r="X453" s="55"/>
      <c r="Y453" s="56">
        <v>0</v>
      </c>
      <c r="Z453" s="57"/>
      <c r="AA453" s="57"/>
      <c r="AB453" s="57"/>
      <c r="AC453" s="58"/>
      <c r="AD453" s="56">
        <f>[1]КПК1216030!AD453</f>
        <v>196182</v>
      </c>
      <c r="AE453" s="57"/>
      <c r="AF453" s="57"/>
      <c r="AG453" s="57"/>
      <c r="AH453" s="58"/>
      <c r="AI453" s="56">
        <f t="shared" si="50"/>
        <v>196182</v>
      </c>
      <c r="AJ453" s="57"/>
      <c r="AK453" s="57"/>
      <c r="AL453" s="57"/>
      <c r="AM453" s="58"/>
      <c r="AN453" s="56"/>
      <c r="AO453" s="57"/>
      <c r="AP453" s="57"/>
      <c r="AQ453" s="57"/>
      <c r="AR453" s="58"/>
      <c r="AS453" s="56">
        <v>196182</v>
      </c>
      <c r="AT453" s="57"/>
      <c r="AU453" s="57"/>
      <c r="AV453" s="57"/>
      <c r="AW453" s="58"/>
      <c r="AX453" s="56">
        <f t="shared" si="51"/>
        <v>196182</v>
      </c>
      <c r="AY453" s="57"/>
      <c r="AZ453" s="57"/>
      <c r="BA453" s="57"/>
      <c r="BB453" s="58"/>
      <c r="BC453" s="56">
        <f t="shared" si="52"/>
        <v>0</v>
      </c>
      <c r="BD453" s="57"/>
      <c r="BE453" s="57"/>
      <c r="BF453" s="57"/>
      <c r="BG453" s="58"/>
      <c r="BH453" s="56">
        <v>0</v>
      </c>
      <c r="BI453" s="57"/>
      <c r="BJ453" s="57"/>
      <c r="BK453" s="57"/>
      <c r="BL453" s="58"/>
      <c r="BM453" s="56">
        <f t="shared" si="53"/>
        <v>0</v>
      </c>
      <c r="BN453" s="57"/>
      <c r="BO453" s="57"/>
      <c r="BP453" s="57"/>
      <c r="BQ453" s="58"/>
      <c r="BR453" s="34"/>
      <c r="BS453" s="34"/>
      <c r="BT453" s="34"/>
      <c r="BU453" s="34"/>
      <c r="BV453" s="34"/>
      <c r="BW453" s="5"/>
      <c r="BX453" s="5"/>
      <c r="BY453" s="5"/>
    </row>
    <row r="454" spans="1:77" ht="39" customHeight="1" x14ac:dyDescent="0.2">
      <c r="A454" s="162"/>
      <c r="B454" s="164"/>
      <c r="C454" s="68" t="s">
        <v>107</v>
      </c>
      <c r="D454" s="69"/>
      <c r="E454" s="69"/>
      <c r="F454" s="69"/>
      <c r="G454" s="69"/>
      <c r="H454" s="69"/>
      <c r="I454" s="70"/>
      <c r="J454" s="50"/>
      <c r="K454" s="51"/>
      <c r="L454" s="51"/>
      <c r="M454" s="51"/>
      <c r="N454" s="52"/>
      <c r="O454" s="53"/>
      <c r="P454" s="54"/>
      <c r="Q454" s="54"/>
      <c r="R454" s="54"/>
      <c r="S454" s="54"/>
      <c r="T454" s="54"/>
      <c r="U454" s="54"/>
      <c r="V454" s="54"/>
      <c r="W454" s="54"/>
      <c r="X454" s="55"/>
      <c r="Y454" s="56"/>
      <c r="Z454" s="57"/>
      <c r="AA454" s="57"/>
      <c r="AB454" s="57"/>
      <c r="AC454" s="58"/>
      <c r="AD454" s="56">
        <f>[1]КПК1216030!AD454</f>
        <v>0</v>
      </c>
      <c r="AE454" s="57"/>
      <c r="AF454" s="57"/>
      <c r="AG454" s="57"/>
      <c r="AH454" s="58"/>
      <c r="AI454" s="56"/>
      <c r="AJ454" s="57"/>
      <c r="AK454" s="57"/>
      <c r="AL454" s="57"/>
      <c r="AM454" s="58"/>
      <c r="AN454" s="56"/>
      <c r="AO454" s="57"/>
      <c r="AP454" s="57"/>
      <c r="AQ454" s="57"/>
      <c r="AR454" s="58"/>
      <c r="AS454" s="56"/>
      <c r="AT454" s="57"/>
      <c r="AU454" s="57"/>
      <c r="AV454" s="57"/>
      <c r="AW454" s="58"/>
      <c r="AX454" s="56"/>
      <c r="AY454" s="57"/>
      <c r="AZ454" s="57"/>
      <c r="BA454" s="57"/>
      <c r="BB454" s="58"/>
      <c r="BC454" s="56"/>
      <c r="BD454" s="57"/>
      <c r="BE454" s="57"/>
      <c r="BF454" s="57"/>
      <c r="BG454" s="58"/>
      <c r="BH454" s="56"/>
      <c r="BI454" s="57"/>
      <c r="BJ454" s="57"/>
      <c r="BK454" s="57"/>
      <c r="BL454" s="58"/>
      <c r="BM454" s="56"/>
      <c r="BN454" s="57"/>
      <c r="BO454" s="57"/>
      <c r="BP454" s="57"/>
      <c r="BQ454" s="58"/>
      <c r="BR454" s="34"/>
      <c r="BS454" s="34"/>
      <c r="BT454" s="34"/>
      <c r="BU454" s="34"/>
      <c r="BV454" s="34"/>
      <c r="BW454" s="5"/>
      <c r="BX454" s="5"/>
      <c r="BY454" s="5"/>
    </row>
    <row r="455" spans="1:77" ht="39" customHeight="1" x14ac:dyDescent="0.2">
      <c r="A455" s="162">
        <v>1</v>
      </c>
      <c r="B455" s="164"/>
      <c r="C455" s="82" t="s">
        <v>439</v>
      </c>
      <c r="D455" s="83"/>
      <c r="E455" s="83"/>
      <c r="F455" s="83"/>
      <c r="G455" s="83"/>
      <c r="H455" s="83"/>
      <c r="I455" s="84"/>
      <c r="J455" s="50" t="s">
        <v>122</v>
      </c>
      <c r="K455" s="51"/>
      <c r="L455" s="51"/>
      <c r="M455" s="51"/>
      <c r="N455" s="52"/>
      <c r="O455" s="53" t="s">
        <v>285</v>
      </c>
      <c r="P455" s="54"/>
      <c r="Q455" s="54"/>
      <c r="R455" s="54"/>
      <c r="S455" s="54"/>
      <c r="T455" s="54"/>
      <c r="U455" s="54"/>
      <c r="V455" s="54"/>
      <c r="W455" s="54"/>
      <c r="X455" s="55"/>
      <c r="Y455" s="56">
        <v>0</v>
      </c>
      <c r="Z455" s="57"/>
      <c r="AA455" s="57"/>
      <c r="AB455" s="57"/>
      <c r="AC455" s="58"/>
      <c r="AD455" s="56">
        <f>[1]КПК1216030!AD455</f>
        <v>100</v>
      </c>
      <c r="AE455" s="57"/>
      <c r="AF455" s="57"/>
      <c r="AG455" s="57"/>
      <c r="AH455" s="58"/>
      <c r="AI455" s="56">
        <f t="shared" si="50"/>
        <v>100</v>
      </c>
      <c r="AJ455" s="57"/>
      <c r="AK455" s="57"/>
      <c r="AL455" s="57"/>
      <c r="AM455" s="58"/>
      <c r="AN455" s="56"/>
      <c r="AO455" s="57"/>
      <c r="AP455" s="57"/>
      <c r="AQ455" s="57"/>
      <c r="AR455" s="58"/>
      <c r="AS455" s="56">
        <v>100</v>
      </c>
      <c r="AT455" s="57"/>
      <c r="AU455" s="57"/>
      <c r="AV455" s="57"/>
      <c r="AW455" s="58"/>
      <c r="AX455" s="56">
        <f t="shared" si="51"/>
        <v>100</v>
      </c>
      <c r="AY455" s="57"/>
      <c r="AZ455" s="57"/>
      <c r="BA455" s="57"/>
      <c r="BB455" s="58"/>
      <c r="BC455" s="56">
        <f t="shared" si="52"/>
        <v>0</v>
      </c>
      <c r="BD455" s="57"/>
      <c r="BE455" s="57"/>
      <c r="BF455" s="57"/>
      <c r="BG455" s="58"/>
      <c r="BH455" s="56">
        <v>0</v>
      </c>
      <c r="BI455" s="57"/>
      <c r="BJ455" s="57"/>
      <c r="BK455" s="57"/>
      <c r="BL455" s="58"/>
      <c r="BM455" s="56">
        <f t="shared" si="53"/>
        <v>0</v>
      </c>
      <c r="BN455" s="57"/>
      <c r="BO455" s="57"/>
      <c r="BP455" s="57"/>
      <c r="BQ455" s="58"/>
      <c r="BR455" s="34"/>
      <c r="BS455" s="34"/>
      <c r="BT455" s="34"/>
      <c r="BU455" s="34"/>
      <c r="BV455" s="34"/>
      <c r="BW455" s="5"/>
      <c r="BX455" s="5"/>
      <c r="BY455" s="5"/>
    </row>
    <row r="456" spans="1:77" ht="66.75" customHeight="1" x14ac:dyDescent="0.2">
      <c r="A456" s="162">
        <v>31</v>
      </c>
      <c r="B456" s="164"/>
      <c r="C456" s="68" t="s">
        <v>232</v>
      </c>
      <c r="D456" s="69"/>
      <c r="E456" s="69"/>
      <c r="F456" s="69"/>
      <c r="G456" s="69"/>
      <c r="H456" s="69"/>
      <c r="I456" s="70"/>
      <c r="J456" s="50"/>
      <c r="K456" s="51"/>
      <c r="L456" s="51"/>
      <c r="M456" s="51"/>
      <c r="N456" s="52"/>
      <c r="O456" s="53"/>
      <c r="P456" s="54"/>
      <c r="Q456" s="54"/>
      <c r="R456" s="54"/>
      <c r="S456" s="54"/>
      <c r="T456" s="54"/>
      <c r="U456" s="54"/>
      <c r="V456" s="54"/>
      <c r="W456" s="54"/>
      <c r="X456" s="55"/>
      <c r="Y456" s="56"/>
      <c r="Z456" s="57"/>
      <c r="AA456" s="57"/>
      <c r="AB456" s="57"/>
      <c r="AC456" s="58"/>
      <c r="AD456" s="56"/>
      <c r="AE456" s="57"/>
      <c r="AF456" s="57"/>
      <c r="AG456" s="57"/>
      <c r="AH456" s="58"/>
      <c r="AI456" s="56"/>
      <c r="AJ456" s="57"/>
      <c r="AK456" s="57"/>
      <c r="AL456" s="57"/>
      <c r="AM456" s="58"/>
      <c r="AN456" s="56"/>
      <c r="AO456" s="57"/>
      <c r="AP456" s="57"/>
      <c r="AQ456" s="57"/>
      <c r="AR456" s="58"/>
      <c r="AS456" s="56"/>
      <c r="AT456" s="57"/>
      <c r="AU456" s="57"/>
      <c r="AV456" s="57"/>
      <c r="AW456" s="58"/>
      <c r="AX456" s="56"/>
      <c r="AY456" s="57"/>
      <c r="AZ456" s="57"/>
      <c r="BA456" s="57"/>
      <c r="BB456" s="58"/>
      <c r="BC456" s="56"/>
      <c r="BD456" s="57"/>
      <c r="BE456" s="57"/>
      <c r="BF456" s="57"/>
      <c r="BG456" s="58"/>
      <c r="BH456" s="56"/>
      <c r="BI456" s="57"/>
      <c r="BJ456" s="57"/>
      <c r="BK456" s="57"/>
      <c r="BL456" s="58"/>
      <c r="BM456" s="56"/>
      <c r="BN456" s="57"/>
      <c r="BO456" s="57"/>
      <c r="BP456" s="57"/>
      <c r="BQ456" s="58"/>
      <c r="BR456" s="34"/>
      <c r="BS456" s="34"/>
      <c r="BT456" s="34"/>
      <c r="BU456" s="34"/>
      <c r="BV456" s="34"/>
      <c r="BW456" s="5"/>
      <c r="BX456" s="5"/>
      <c r="BY456" s="5"/>
    </row>
    <row r="457" spans="1:77" ht="39" customHeight="1" x14ac:dyDescent="0.2">
      <c r="A457" s="162"/>
      <c r="B457" s="164"/>
      <c r="C457" s="68" t="s">
        <v>96</v>
      </c>
      <c r="D457" s="69"/>
      <c r="E457" s="69"/>
      <c r="F457" s="69"/>
      <c r="G457" s="69"/>
      <c r="H457" s="69"/>
      <c r="I457" s="70"/>
      <c r="J457" s="50"/>
      <c r="K457" s="51"/>
      <c r="L457" s="51"/>
      <c r="M457" s="51"/>
      <c r="N457" s="52"/>
      <c r="O457" s="53"/>
      <c r="P457" s="54"/>
      <c r="Q457" s="54"/>
      <c r="R457" s="54"/>
      <c r="S457" s="54"/>
      <c r="T457" s="54"/>
      <c r="U457" s="54"/>
      <c r="V457" s="54"/>
      <c r="W457" s="54"/>
      <c r="X457" s="55"/>
      <c r="Y457" s="56"/>
      <c r="Z457" s="57"/>
      <c r="AA457" s="57"/>
      <c r="AB457" s="57"/>
      <c r="AC457" s="58"/>
      <c r="AD457" s="56"/>
      <c r="AE457" s="57"/>
      <c r="AF457" s="57"/>
      <c r="AG457" s="57"/>
      <c r="AH457" s="58"/>
      <c r="AI457" s="56"/>
      <c r="AJ457" s="57"/>
      <c r="AK457" s="57"/>
      <c r="AL457" s="57"/>
      <c r="AM457" s="58"/>
      <c r="AN457" s="56"/>
      <c r="AO457" s="57"/>
      <c r="AP457" s="57"/>
      <c r="AQ457" s="57"/>
      <c r="AR457" s="58"/>
      <c r="AS457" s="56"/>
      <c r="AT457" s="57"/>
      <c r="AU457" s="57"/>
      <c r="AV457" s="57"/>
      <c r="AW457" s="58"/>
      <c r="AX457" s="56"/>
      <c r="AY457" s="57"/>
      <c r="AZ457" s="57"/>
      <c r="BA457" s="57"/>
      <c r="BB457" s="58"/>
      <c r="BC457" s="56"/>
      <c r="BD457" s="57"/>
      <c r="BE457" s="57"/>
      <c r="BF457" s="57"/>
      <c r="BG457" s="58"/>
      <c r="BH457" s="56"/>
      <c r="BI457" s="57"/>
      <c r="BJ457" s="57"/>
      <c r="BK457" s="57"/>
      <c r="BL457" s="58"/>
      <c r="BM457" s="56"/>
      <c r="BN457" s="57"/>
      <c r="BO457" s="57"/>
      <c r="BP457" s="57"/>
      <c r="BQ457" s="58"/>
      <c r="BR457" s="34"/>
      <c r="BS457" s="34"/>
      <c r="BT457" s="34"/>
      <c r="BU457" s="34"/>
      <c r="BV457" s="34"/>
      <c r="BW457" s="5"/>
      <c r="BX457" s="5"/>
      <c r="BY457" s="5"/>
    </row>
    <row r="458" spans="1:77" ht="39" customHeight="1" x14ac:dyDescent="0.2">
      <c r="A458" s="162">
        <v>1</v>
      </c>
      <c r="B458" s="164"/>
      <c r="C458" s="82" t="s">
        <v>306</v>
      </c>
      <c r="D458" s="83"/>
      <c r="E458" s="83"/>
      <c r="F458" s="83"/>
      <c r="G458" s="83"/>
      <c r="H458" s="83"/>
      <c r="I458" s="84"/>
      <c r="J458" s="50" t="s">
        <v>124</v>
      </c>
      <c r="K458" s="51"/>
      <c r="L458" s="51"/>
      <c r="M458" s="51"/>
      <c r="N458" s="52"/>
      <c r="O458" s="53" t="s">
        <v>311</v>
      </c>
      <c r="P458" s="54"/>
      <c r="Q458" s="54"/>
      <c r="R458" s="54"/>
      <c r="S458" s="54"/>
      <c r="T458" s="54"/>
      <c r="U458" s="54"/>
      <c r="V458" s="54"/>
      <c r="W458" s="54"/>
      <c r="X458" s="55"/>
      <c r="Y458" s="56">
        <v>1206622</v>
      </c>
      <c r="Z458" s="57"/>
      <c r="AA458" s="57"/>
      <c r="AB458" s="57"/>
      <c r="AC458" s="58"/>
      <c r="AD458" s="56">
        <v>0</v>
      </c>
      <c r="AE458" s="57"/>
      <c r="AF458" s="57"/>
      <c r="AG458" s="57"/>
      <c r="AH458" s="58"/>
      <c r="AI458" s="56">
        <f t="shared" si="50"/>
        <v>1206622</v>
      </c>
      <c r="AJ458" s="57"/>
      <c r="AK458" s="57"/>
      <c r="AL458" s="57"/>
      <c r="AM458" s="58"/>
      <c r="AN458" s="56">
        <v>1206620.6000000001</v>
      </c>
      <c r="AO458" s="57"/>
      <c r="AP458" s="57"/>
      <c r="AQ458" s="57"/>
      <c r="AR458" s="58"/>
      <c r="AS458" s="56">
        <v>0</v>
      </c>
      <c r="AT458" s="57"/>
      <c r="AU458" s="57"/>
      <c r="AV458" s="57"/>
      <c r="AW458" s="58"/>
      <c r="AX458" s="56">
        <f t="shared" si="51"/>
        <v>1206620.6000000001</v>
      </c>
      <c r="AY458" s="57"/>
      <c r="AZ458" s="57"/>
      <c r="BA458" s="57"/>
      <c r="BB458" s="58"/>
      <c r="BC458" s="56">
        <f t="shared" si="52"/>
        <v>-1.3999999999068677</v>
      </c>
      <c r="BD458" s="57"/>
      <c r="BE458" s="57"/>
      <c r="BF458" s="57"/>
      <c r="BG458" s="58"/>
      <c r="BH458" s="56">
        <v>0</v>
      </c>
      <c r="BI458" s="57"/>
      <c r="BJ458" s="57"/>
      <c r="BK458" s="57"/>
      <c r="BL458" s="58"/>
      <c r="BM458" s="56">
        <f t="shared" si="53"/>
        <v>-1.3999999999068677</v>
      </c>
      <c r="BN458" s="57"/>
      <c r="BO458" s="57"/>
      <c r="BP458" s="57"/>
      <c r="BQ458" s="58"/>
      <c r="BR458" s="34"/>
      <c r="BS458" s="34"/>
      <c r="BT458" s="34"/>
      <c r="BU458" s="34"/>
      <c r="BV458" s="34"/>
      <c r="BW458" s="5"/>
      <c r="BX458" s="5"/>
      <c r="BY458" s="5"/>
    </row>
    <row r="459" spans="1:77" ht="39" customHeight="1" x14ac:dyDescent="0.2">
      <c r="A459" s="162"/>
      <c r="B459" s="164"/>
      <c r="C459" s="68" t="s">
        <v>105</v>
      </c>
      <c r="D459" s="69"/>
      <c r="E459" s="69"/>
      <c r="F459" s="69"/>
      <c r="G459" s="69"/>
      <c r="H459" s="69"/>
      <c r="I459" s="70"/>
      <c r="J459" s="50"/>
      <c r="K459" s="51"/>
      <c r="L459" s="51"/>
      <c r="M459" s="51"/>
      <c r="N459" s="52"/>
      <c r="O459" s="53"/>
      <c r="P459" s="54"/>
      <c r="Q459" s="54"/>
      <c r="R459" s="54"/>
      <c r="S459" s="54"/>
      <c r="T459" s="54"/>
      <c r="U459" s="54"/>
      <c r="V459" s="54"/>
      <c r="W459" s="54"/>
      <c r="X459" s="55"/>
      <c r="Y459" s="56"/>
      <c r="Z459" s="57"/>
      <c r="AA459" s="57"/>
      <c r="AB459" s="57"/>
      <c r="AC459" s="58"/>
      <c r="AD459" s="56"/>
      <c r="AE459" s="57"/>
      <c r="AF459" s="57"/>
      <c r="AG459" s="57"/>
      <c r="AH459" s="58"/>
      <c r="AI459" s="56"/>
      <c r="AJ459" s="57"/>
      <c r="AK459" s="57"/>
      <c r="AL459" s="57"/>
      <c r="AM459" s="58"/>
      <c r="AN459" s="56"/>
      <c r="AO459" s="57"/>
      <c r="AP459" s="57"/>
      <c r="AQ459" s="57"/>
      <c r="AR459" s="58"/>
      <c r="AS459" s="56"/>
      <c r="AT459" s="57"/>
      <c r="AU459" s="57"/>
      <c r="AV459" s="57"/>
      <c r="AW459" s="58"/>
      <c r="AX459" s="56"/>
      <c r="AY459" s="57"/>
      <c r="AZ459" s="57"/>
      <c r="BA459" s="57"/>
      <c r="BB459" s="58"/>
      <c r="BC459" s="56"/>
      <c r="BD459" s="57"/>
      <c r="BE459" s="57"/>
      <c r="BF459" s="57"/>
      <c r="BG459" s="58"/>
      <c r="BH459" s="56"/>
      <c r="BI459" s="57"/>
      <c r="BJ459" s="57"/>
      <c r="BK459" s="57"/>
      <c r="BL459" s="58"/>
      <c r="BM459" s="56"/>
      <c r="BN459" s="57"/>
      <c r="BO459" s="57"/>
      <c r="BP459" s="57"/>
      <c r="BQ459" s="58"/>
      <c r="BR459" s="34"/>
      <c r="BS459" s="34"/>
      <c r="BT459" s="34"/>
      <c r="BU459" s="34"/>
      <c r="BV459" s="34"/>
      <c r="BW459" s="5"/>
      <c r="BX459" s="5"/>
      <c r="BY459" s="5"/>
    </row>
    <row r="460" spans="1:77" ht="39" customHeight="1" x14ac:dyDescent="0.2">
      <c r="A460" s="162">
        <v>1</v>
      </c>
      <c r="B460" s="164"/>
      <c r="C460" s="82" t="s">
        <v>307</v>
      </c>
      <c r="D460" s="83"/>
      <c r="E460" s="83"/>
      <c r="F460" s="83"/>
      <c r="G460" s="83"/>
      <c r="H460" s="83"/>
      <c r="I460" s="84"/>
      <c r="J460" s="50" t="s">
        <v>103</v>
      </c>
      <c r="K460" s="51"/>
      <c r="L460" s="51"/>
      <c r="M460" s="51"/>
      <c r="N460" s="52"/>
      <c r="O460" s="53" t="s">
        <v>224</v>
      </c>
      <c r="P460" s="54"/>
      <c r="Q460" s="54"/>
      <c r="R460" s="54"/>
      <c r="S460" s="54"/>
      <c r="T460" s="54"/>
      <c r="U460" s="54"/>
      <c r="V460" s="54"/>
      <c r="W460" s="54"/>
      <c r="X460" s="55"/>
      <c r="Y460" s="56">
        <v>25</v>
      </c>
      <c r="Z460" s="57"/>
      <c r="AA460" s="57"/>
      <c r="AB460" s="57"/>
      <c r="AC460" s="58"/>
      <c r="AD460" s="56">
        <v>0</v>
      </c>
      <c r="AE460" s="57"/>
      <c r="AF460" s="57"/>
      <c r="AG460" s="57"/>
      <c r="AH460" s="58"/>
      <c r="AI460" s="56">
        <f t="shared" si="50"/>
        <v>25</v>
      </c>
      <c r="AJ460" s="57"/>
      <c r="AK460" s="57"/>
      <c r="AL460" s="57"/>
      <c r="AM460" s="58"/>
      <c r="AN460" s="56">
        <f t="shared" ref="AN460:AN464" si="54">Y460</f>
        <v>25</v>
      </c>
      <c r="AO460" s="57"/>
      <c r="AP460" s="57"/>
      <c r="AQ460" s="57"/>
      <c r="AR460" s="58"/>
      <c r="AS460" s="56">
        <v>0</v>
      </c>
      <c r="AT460" s="57"/>
      <c r="AU460" s="57"/>
      <c r="AV460" s="57"/>
      <c r="AW460" s="58"/>
      <c r="AX460" s="56">
        <f t="shared" si="51"/>
        <v>25</v>
      </c>
      <c r="AY460" s="57"/>
      <c r="AZ460" s="57"/>
      <c r="BA460" s="57"/>
      <c r="BB460" s="58"/>
      <c r="BC460" s="56">
        <f t="shared" si="52"/>
        <v>0</v>
      </c>
      <c r="BD460" s="57"/>
      <c r="BE460" s="57"/>
      <c r="BF460" s="57"/>
      <c r="BG460" s="58"/>
      <c r="BH460" s="56">
        <v>0</v>
      </c>
      <c r="BI460" s="57"/>
      <c r="BJ460" s="57"/>
      <c r="BK460" s="57"/>
      <c r="BL460" s="58"/>
      <c r="BM460" s="56">
        <f t="shared" si="53"/>
        <v>0</v>
      </c>
      <c r="BN460" s="57"/>
      <c r="BO460" s="57"/>
      <c r="BP460" s="57"/>
      <c r="BQ460" s="58"/>
      <c r="BR460" s="34"/>
      <c r="BS460" s="34"/>
      <c r="BT460" s="34"/>
      <c r="BU460" s="34"/>
      <c r="BV460" s="34"/>
      <c r="BW460" s="5"/>
      <c r="BX460" s="5"/>
      <c r="BY460" s="5"/>
    </row>
    <row r="461" spans="1:77" ht="39" customHeight="1" x14ac:dyDescent="0.2">
      <c r="A461" s="162"/>
      <c r="B461" s="164"/>
      <c r="C461" s="68" t="s">
        <v>106</v>
      </c>
      <c r="D461" s="69"/>
      <c r="E461" s="69"/>
      <c r="F461" s="69"/>
      <c r="G461" s="69"/>
      <c r="H461" s="69"/>
      <c r="I461" s="70"/>
      <c r="J461" s="50"/>
      <c r="K461" s="51"/>
      <c r="L461" s="51"/>
      <c r="M461" s="51"/>
      <c r="N461" s="52"/>
      <c r="O461" s="53"/>
      <c r="P461" s="54"/>
      <c r="Q461" s="54"/>
      <c r="R461" s="54"/>
      <c r="S461" s="54"/>
      <c r="T461" s="54"/>
      <c r="U461" s="54"/>
      <c r="V461" s="54"/>
      <c r="W461" s="54"/>
      <c r="X461" s="55"/>
      <c r="Y461" s="56"/>
      <c r="Z461" s="57"/>
      <c r="AA461" s="57"/>
      <c r="AB461" s="57"/>
      <c r="AC461" s="58"/>
      <c r="AD461" s="56"/>
      <c r="AE461" s="57"/>
      <c r="AF461" s="57"/>
      <c r="AG461" s="57"/>
      <c r="AH461" s="58"/>
      <c r="AI461" s="56"/>
      <c r="AJ461" s="57"/>
      <c r="AK461" s="57"/>
      <c r="AL461" s="57"/>
      <c r="AM461" s="58"/>
      <c r="AN461" s="56"/>
      <c r="AO461" s="57"/>
      <c r="AP461" s="57"/>
      <c r="AQ461" s="57"/>
      <c r="AR461" s="58"/>
      <c r="AS461" s="56"/>
      <c r="AT461" s="57"/>
      <c r="AU461" s="57"/>
      <c r="AV461" s="57"/>
      <c r="AW461" s="58"/>
      <c r="AX461" s="56"/>
      <c r="AY461" s="57"/>
      <c r="AZ461" s="57"/>
      <c r="BA461" s="57"/>
      <c r="BB461" s="58"/>
      <c r="BC461" s="56"/>
      <c r="BD461" s="57"/>
      <c r="BE461" s="57"/>
      <c r="BF461" s="57"/>
      <c r="BG461" s="58"/>
      <c r="BH461" s="56"/>
      <c r="BI461" s="57"/>
      <c r="BJ461" s="57"/>
      <c r="BK461" s="57"/>
      <c r="BL461" s="58"/>
      <c r="BM461" s="56"/>
      <c r="BN461" s="57"/>
      <c r="BO461" s="57"/>
      <c r="BP461" s="57"/>
      <c r="BQ461" s="58"/>
      <c r="BR461" s="34"/>
      <c r="BS461" s="34"/>
      <c r="BT461" s="34"/>
      <c r="BU461" s="34"/>
      <c r="BV461" s="34"/>
      <c r="BW461" s="5"/>
      <c r="BX461" s="5"/>
      <c r="BY461" s="5"/>
    </row>
    <row r="462" spans="1:77" ht="39" customHeight="1" x14ac:dyDescent="0.2">
      <c r="A462" s="162">
        <v>1</v>
      </c>
      <c r="B462" s="164"/>
      <c r="C462" s="82" t="s">
        <v>308</v>
      </c>
      <c r="D462" s="83"/>
      <c r="E462" s="83"/>
      <c r="F462" s="83"/>
      <c r="G462" s="83"/>
      <c r="H462" s="83"/>
      <c r="I462" s="84"/>
      <c r="J462" s="50" t="s">
        <v>310</v>
      </c>
      <c r="K462" s="51"/>
      <c r="L462" s="51"/>
      <c r="M462" s="51"/>
      <c r="N462" s="52"/>
      <c r="O462" s="53" t="s">
        <v>285</v>
      </c>
      <c r="P462" s="54"/>
      <c r="Q462" s="54"/>
      <c r="R462" s="54"/>
      <c r="S462" s="54"/>
      <c r="T462" s="54"/>
      <c r="U462" s="54"/>
      <c r="V462" s="54"/>
      <c r="W462" s="54"/>
      <c r="X462" s="55"/>
      <c r="Y462" s="56">
        <f>Y458/Y460</f>
        <v>48264.88</v>
      </c>
      <c r="Z462" s="57"/>
      <c r="AA462" s="57"/>
      <c r="AB462" s="57"/>
      <c r="AC462" s="58"/>
      <c r="AD462" s="56">
        <v>0</v>
      </c>
      <c r="AE462" s="57"/>
      <c r="AF462" s="57"/>
      <c r="AG462" s="57"/>
      <c r="AH462" s="58"/>
      <c r="AI462" s="56">
        <f t="shared" si="50"/>
        <v>48264.88</v>
      </c>
      <c r="AJ462" s="57"/>
      <c r="AK462" s="57"/>
      <c r="AL462" s="57"/>
      <c r="AM462" s="58"/>
      <c r="AN462" s="56">
        <f>AN458/AN460</f>
        <v>48264.824000000001</v>
      </c>
      <c r="AO462" s="57"/>
      <c r="AP462" s="57"/>
      <c r="AQ462" s="57"/>
      <c r="AR462" s="58"/>
      <c r="AS462" s="56">
        <v>0</v>
      </c>
      <c r="AT462" s="57"/>
      <c r="AU462" s="57"/>
      <c r="AV462" s="57"/>
      <c r="AW462" s="58"/>
      <c r="AX462" s="56">
        <f t="shared" si="51"/>
        <v>48264.824000000001</v>
      </c>
      <c r="AY462" s="57"/>
      <c r="AZ462" s="57"/>
      <c r="BA462" s="57"/>
      <c r="BB462" s="58"/>
      <c r="BC462" s="56">
        <f t="shared" si="52"/>
        <v>-5.5999999996856786E-2</v>
      </c>
      <c r="BD462" s="57"/>
      <c r="BE462" s="57"/>
      <c r="BF462" s="57"/>
      <c r="BG462" s="58"/>
      <c r="BH462" s="56">
        <v>0</v>
      </c>
      <c r="BI462" s="57"/>
      <c r="BJ462" s="57"/>
      <c r="BK462" s="57"/>
      <c r="BL462" s="58"/>
      <c r="BM462" s="56">
        <f t="shared" si="53"/>
        <v>-5.5999999996856786E-2</v>
      </c>
      <c r="BN462" s="57"/>
      <c r="BO462" s="57"/>
      <c r="BP462" s="57"/>
      <c r="BQ462" s="58"/>
      <c r="BR462" s="34"/>
      <c r="BS462" s="34"/>
      <c r="BT462" s="34"/>
      <c r="BU462" s="34"/>
      <c r="BV462" s="34"/>
      <c r="BW462" s="5"/>
      <c r="BX462" s="5"/>
      <c r="BY462" s="5"/>
    </row>
    <row r="463" spans="1:77" ht="39" customHeight="1" x14ac:dyDescent="0.2">
      <c r="A463" s="162"/>
      <c r="B463" s="164"/>
      <c r="C463" s="68" t="s">
        <v>107</v>
      </c>
      <c r="D463" s="69"/>
      <c r="E463" s="69"/>
      <c r="F463" s="69"/>
      <c r="G463" s="69"/>
      <c r="H463" s="69"/>
      <c r="I463" s="70"/>
      <c r="J463" s="50"/>
      <c r="K463" s="51"/>
      <c r="L463" s="51"/>
      <c r="M463" s="51"/>
      <c r="N463" s="52"/>
      <c r="O463" s="53"/>
      <c r="P463" s="54"/>
      <c r="Q463" s="54"/>
      <c r="R463" s="54"/>
      <c r="S463" s="54"/>
      <c r="T463" s="54"/>
      <c r="U463" s="54"/>
      <c r="V463" s="54"/>
      <c r="W463" s="54"/>
      <c r="X463" s="55"/>
      <c r="Y463" s="56"/>
      <c r="Z463" s="57"/>
      <c r="AA463" s="57"/>
      <c r="AB463" s="57"/>
      <c r="AC463" s="58"/>
      <c r="AD463" s="56"/>
      <c r="AE463" s="57"/>
      <c r="AF463" s="57"/>
      <c r="AG463" s="57"/>
      <c r="AH463" s="58"/>
      <c r="AI463" s="56"/>
      <c r="AJ463" s="57"/>
      <c r="AK463" s="57"/>
      <c r="AL463" s="57"/>
      <c r="AM463" s="58"/>
      <c r="AN463" s="56"/>
      <c r="AO463" s="57"/>
      <c r="AP463" s="57"/>
      <c r="AQ463" s="57"/>
      <c r="AR463" s="58"/>
      <c r="AS463" s="56"/>
      <c r="AT463" s="57"/>
      <c r="AU463" s="57"/>
      <c r="AV463" s="57"/>
      <c r="AW463" s="58"/>
      <c r="AX463" s="56"/>
      <c r="AY463" s="57"/>
      <c r="AZ463" s="57"/>
      <c r="BA463" s="57"/>
      <c r="BB463" s="58"/>
      <c r="BC463" s="56"/>
      <c r="BD463" s="57"/>
      <c r="BE463" s="57"/>
      <c r="BF463" s="57"/>
      <c r="BG463" s="58"/>
      <c r="BH463" s="56"/>
      <c r="BI463" s="57"/>
      <c r="BJ463" s="57"/>
      <c r="BK463" s="57"/>
      <c r="BL463" s="58"/>
      <c r="BM463" s="56"/>
      <c r="BN463" s="57"/>
      <c r="BO463" s="57"/>
      <c r="BP463" s="57"/>
      <c r="BQ463" s="58"/>
      <c r="BR463" s="34"/>
      <c r="BS463" s="34"/>
      <c r="BT463" s="34"/>
      <c r="BU463" s="34"/>
      <c r="BV463" s="34"/>
      <c r="BW463" s="5"/>
      <c r="BX463" s="5"/>
      <c r="BY463" s="5"/>
    </row>
    <row r="464" spans="1:77" ht="39" customHeight="1" x14ac:dyDescent="0.2">
      <c r="A464" s="162">
        <v>1</v>
      </c>
      <c r="B464" s="164"/>
      <c r="C464" s="82" t="s">
        <v>309</v>
      </c>
      <c r="D464" s="83"/>
      <c r="E464" s="83"/>
      <c r="F464" s="83"/>
      <c r="G464" s="83"/>
      <c r="H464" s="83"/>
      <c r="I464" s="84"/>
      <c r="J464" s="50" t="s">
        <v>122</v>
      </c>
      <c r="K464" s="51"/>
      <c r="L464" s="51"/>
      <c r="M464" s="51"/>
      <c r="N464" s="52"/>
      <c r="O464" s="53" t="s">
        <v>285</v>
      </c>
      <c r="P464" s="54"/>
      <c r="Q464" s="54"/>
      <c r="R464" s="54"/>
      <c r="S464" s="54"/>
      <c r="T464" s="54"/>
      <c r="U464" s="54"/>
      <c r="V464" s="54"/>
      <c r="W464" s="54"/>
      <c r="X464" s="55"/>
      <c r="Y464" s="56">
        <v>100</v>
      </c>
      <c r="Z464" s="57"/>
      <c r="AA464" s="57"/>
      <c r="AB464" s="57"/>
      <c r="AC464" s="58"/>
      <c r="AD464" s="56">
        <v>0</v>
      </c>
      <c r="AE464" s="57"/>
      <c r="AF464" s="57"/>
      <c r="AG464" s="57"/>
      <c r="AH464" s="58"/>
      <c r="AI464" s="56">
        <f t="shared" si="50"/>
        <v>100</v>
      </c>
      <c r="AJ464" s="57"/>
      <c r="AK464" s="57"/>
      <c r="AL464" s="57"/>
      <c r="AM464" s="58"/>
      <c r="AN464" s="56">
        <f t="shared" si="54"/>
        <v>100</v>
      </c>
      <c r="AO464" s="57"/>
      <c r="AP464" s="57"/>
      <c r="AQ464" s="57"/>
      <c r="AR464" s="58"/>
      <c r="AS464" s="56">
        <v>0</v>
      </c>
      <c r="AT464" s="57"/>
      <c r="AU464" s="57"/>
      <c r="AV464" s="57"/>
      <c r="AW464" s="58"/>
      <c r="AX464" s="56">
        <f t="shared" si="51"/>
        <v>100</v>
      </c>
      <c r="AY464" s="57"/>
      <c r="AZ464" s="57"/>
      <c r="BA464" s="57"/>
      <c r="BB464" s="58"/>
      <c r="BC464" s="56">
        <f t="shared" si="52"/>
        <v>0</v>
      </c>
      <c r="BD464" s="57"/>
      <c r="BE464" s="57"/>
      <c r="BF464" s="57"/>
      <c r="BG464" s="58"/>
      <c r="BH464" s="56">
        <v>0</v>
      </c>
      <c r="BI464" s="57"/>
      <c r="BJ464" s="57"/>
      <c r="BK464" s="57"/>
      <c r="BL464" s="58"/>
      <c r="BM464" s="56">
        <f t="shared" si="53"/>
        <v>0</v>
      </c>
      <c r="BN464" s="57"/>
      <c r="BO464" s="57"/>
      <c r="BP464" s="57"/>
      <c r="BQ464" s="58"/>
      <c r="BR464" s="34"/>
      <c r="BS464" s="34"/>
      <c r="BT464" s="34"/>
      <c r="BU464" s="34"/>
      <c r="BV464" s="34"/>
      <c r="BW464" s="5"/>
      <c r="BX464" s="5"/>
      <c r="BY464" s="5"/>
    </row>
    <row r="465" spans="1:77" ht="39" customHeight="1" x14ac:dyDescent="0.2">
      <c r="A465" s="162">
        <v>32</v>
      </c>
      <c r="B465" s="164"/>
      <c r="C465" s="68" t="s">
        <v>316</v>
      </c>
      <c r="D465" s="69"/>
      <c r="E465" s="69"/>
      <c r="F465" s="69"/>
      <c r="G465" s="69"/>
      <c r="H465" s="69"/>
      <c r="I465" s="70"/>
      <c r="J465" s="50"/>
      <c r="K465" s="51"/>
      <c r="L465" s="51"/>
      <c r="M465" s="51"/>
      <c r="N465" s="52"/>
      <c r="O465" s="53"/>
      <c r="P465" s="54"/>
      <c r="Q465" s="54"/>
      <c r="R465" s="54"/>
      <c r="S465" s="54"/>
      <c r="T465" s="54"/>
      <c r="U465" s="54"/>
      <c r="V465" s="54"/>
      <c r="W465" s="54"/>
      <c r="X465" s="55"/>
      <c r="Y465" s="56"/>
      <c r="Z465" s="57"/>
      <c r="AA465" s="57"/>
      <c r="AB465" s="57"/>
      <c r="AC465" s="58"/>
      <c r="AD465" s="56"/>
      <c r="AE465" s="57"/>
      <c r="AF465" s="57"/>
      <c r="AG465" s="57"/>
      <c r="AH465" s="58"/>
      <c r="AI465" s="56"/>
      <c r="AJ465" s="57"/>
      <c r="AK465" s="57"/>
      <c r="AL465" s="57"/>
      <c r="AM465" s="58"/>
      <c r="AN465" s="56"/>
      <c r="AO465" s="57"/>
      <c r="AP465" s="57"/>
      <c r="AQ465" s="57"/>
      <c r="AR465" s="58"/>
      <c r="AS465" s="56"/>
      <c r="AT465" s="57"/>
      <c r="AU465" s="57"/>
      <c r="AV465" s="57"/>
      <c r="AW465" s="58"/>
      <c r="AX465" s="56"/>
      <c r="AY465" s="57"/>
      <c r="AZ465" s="57"/>
      <c r="BA465" s="57"/>
      <c r="BB465" s="58"/>
      <c r="BC465" s="56"/>
      <c r="BD465" s="57"/>
      <c r="BE465" s="57"/>
      <c r="BF465" s="57"/>
      <c r="BG465" s="58"/>
      <c r="BH465" s="56"/>
      <c r="BI465" s="57"/>
      <c r="BJ465" s="57"/>
      <c r="BK465" s="57"/>
      <c r="BL465" s="58"/>
      <c r="BM465" s="56"/>
      <c r="BN465" s="57"/>
      <c r="BO465" s="57"/>
      <c r="BP465" s="57"/>
      <c r="BQ465" s="58"/>
      <c r="BR465" s="34"/>
      <c r="BS465" s="34"/>
      <c r="BT465" s="34"/>
      <c r="BU465" s="34"/>
      <c r="BV465" s="34"/>
      <c r="BW465" s="5"/>
      <c r="BX465" s="5"/>
      <c r="BY465" s="5"/>
    </row>
    <row r="466" spans="1:77" ht="17.25" customHeight="1" x14ac:dyDescent="0.2">
      <c r="A466" s="162"/>
      <c r="B466" s="164"/>
      <c r="C466" s="68" t="s">
        <v>96</v>
      </c>
      <c r="D466" s="69"/>
      <c r="E466" s="69"/>
      <c r="F466" s="69"/>
      <c r="G466" s="69"/>
      <c r="H466" s="69"/>
      <c r="I466" s="70"/>
      <c r="J466" s="50" t="s">
        <v>98</v>
      </c>
      <c r="K466" s="51"/>
      <c r="L466" s="51"/>
      <c r="M466" s="51"/>
      <c r="N466" s="52"/>
      <c r="O466" s="53" t="s">
        <v>311</v>
      </c>
      <c r="P466" s="54"/>
      <c r="Q466" s="54"/>
      <c r="R466" s="54"/>
      <c r="S466" s="54"/>
      <c r="T466" s="54"/>
      <c r="U466" s="54"/>
      <c r="V466" s="54"/>
      <c r="W466" s="54"/>
      <c r="X466" s="55"/>
      <c r="Y466" s="56">
        <f>AA81</f>
        <v>6243696</v>
      </c>
      <c r="Z466" s="57"/>
      <c r="AA466" s="57"/>
      <c r="AB466" s="57"/>
      <c r="AC466" s="58"/>
      <c r="AD466" s="56">
        <f>AF81</f>
        <v>0</v>
      </c>
      <c r="AE466" s="57"/>
      <c r="AF466" s="57"/>
      <c r="AG466" s="57"/>
      <c r="AH466" s="58"/>
      <c r="AI466" s="56">
        <f>Y466+AD466</f>
        <v>6243696</v>
      </c>
      <c r="AJ466" s="57"/>
      <c r="AK466" s="57"/>
      <c r="AL466" s="57"/>
      <c r="AM466" s="58"/>
      <c r="AN466" s="56">
        <f>AP81</f>
        <v>6145813.1699999999</v>
      </c>
      <c r="AO466" s="57"/>
      <c r="AP466" s="57"/>
      <c r="AQ466" s="57"/>
      <c r="AR466" s="58"/>
      <c r="AS466" s="56">
        <f>AU81</f>
        <v>0</v>
      </c>
      <c r="AT466" s="57"/>
      <c r="AU466" s="57"/>
      <c r="AV466" s="57"/>
      <c r="AW466" s="58"/>
      <c r="AX466" s="56">
        <f>AN466+AS466</f>
        <v>6145813.1699999999</v>
      </c>
      <c r="AY466" s="57"/>
      <c r="AZ466" s="57"/>
      <c r="BA466" s="57"/>
      <c r="BB466" s="58"/>
      <c r="BC466" s="56">
        <f>BD81</f>
        <v>-97882.830000000075</v>
      </c>
      <c r="BD466" s="57"/>
      <c r="BE466" s="57"/>
      <c r="BF466" s="57"/>
      <c r="BG466" s="58"/>
      <c r="BH466" s="56">
        <f>BI81</f>
        <v>0</v>
      </c>
      <c r="BI466" s="57"/>
      <c r="BJ466" s="57"/>
      <c r="BK466" s="57"/>
      <c r="BL466" s="58"/>
      <c r="BM466" s="56">
        <f>BC466+BH466</f>
        <v>-97882.830000000075</v>
      </c>
      <c r="BN466" s="57"/>
      <c r="BO466" s="57"/>
      <c r="BP466" s="57"/>
      <c r="BQ466" s="58"/>
      <c r="BR466" s="34"/>
      <c r="BS466" s="34"/>
      <c r="BT466" s="34"/>
      <c r="BU466" s="34"/>
      <c r="BV466" s="34"/>
      <c r="BW466" s="5"/>
      <c r="BX466" s="5"/>
      <c r="BY466" s="5"/>
    </row>
    <row r="467" spans="1:77" ht="30" customHeight="1" x14ac:dyDescent="0.2">
      <c r="A467" s="162">
        <v>1</v>
      </c>
      <c r="B467" s="164"/>
      <c r="C467" s="82" t="s">
        <v>317</v>
      </c>
      <c r="D467" s="83"/>
      <c r="E467" s="83"/>
      <c r="F467" s="83"/>
      <c r="G467" s="83"/>
      <c r="H467" s="83"/>
      <c r="I467" s="84"/>
      <c r="J467" s="50"/>
      <c r="K467" s="51"/>
      <c r="L467" s="51"/>
      <c r="M467" s="51"/>
      <c r="N467" s="52"/>
      <c r="O467" s="53"/>
      <c r="P467" s="54"/>
      <c r="Q467" s="54"/>
      <c r="R467" s="54"/>
      <c r="S467" s="54"/>
      <c r="T467" s="54"/>
      <c r="U467" s="54"/>
      <c r="V467" s="54"/>
      <c r="W467" s="54"/>
      <c r="X467" s="55"/>
      <c r="Y467" s="56"/>
      <c r="Z467" s="57"/>
      <c r="AA467" s="57"/>
      <c r="AB467" s="57"/>
      <c r="AC467" s="58"/>
      <c r="AD467" s="56"/>
      <c r="AE467" s="57"/>
      <c r="AF467" s="57"/>
      <c r="AG467" s="57"/>
      <c r="AH467" s="58"/>
      <c r="AI467" s="56"/>
      <c r="AJ467" s="57"/>
      <c r="AK467" s="57"/>
      <c r="AL467" s="57"/>
      <c r="AM467" s="58"/>
      <c r="AN467" s="56"/>
      <c r="AO467" s="57"/>
      <c r="AP467" s="57"/>
      <c r="AQ467" s="57"/>
      <c r="AR467" s="58"/>
      <c r="AS467" s="56"/>
      <c r="AT467" s="57"/>
      <c r="AU467" s="57"/>
      <c r="AV467" s="57"/>
      <c r="AW467" s="58"/>
      <c r="AX467" s="56"/>
      <c r="AY467" s="57"/>
      <c r="AZ467" s="57"/>
      <c r="BA467" s="57"/>
      <c r="BB467" s="58"/>
      <c r="BC467" s="56"/>
      <c r="BD467" s="57"/>
      <c r="BE467" s="57"/>
      <c r="BF467" s="57"/>
      <c r="BG467" s="58"/>
      <c r="BH467" s="56"/>
      <c r="BI467" s="57"/>
      <c r="BJ467" s="57"/>
      <c r="BK467" s="57"/>
      <c r="BL467" s="58"/>
      <c r="BM467" s="56"/>
      <c r="BN467" s="57"/>
      <c r="BO467" s="57"/>
      <c r="BP467" s="57"/>
      <c r="BQ467" s="58"/>
      <c r="BR467" s="34"/>
      <c r="BS467" s="34"/>
      <c r="BT467" s="34"/>
      <c r="BU467" s="34"/>
      <c r="BV467" s="34"/>
      <c r="BW467" s="5"/>
      <c r="BX467" s="5"/>
      <c r="BY467" s="5"/>
    </row>
    <row r="468" spans="1:77" ht="14.25" customHeight="1" x14ac:dyDescent="0.2">
      <c r="A468" s="162"/>
      <c r="B468" s="164"/>
      <c r="C468" s="68" t="s">
        <v>105</v>
      </c>
      <c r="D468" s="69"/>
      <c r="E468" s="69"/>
      <c r="F468" s="69"/>
      <c r="G468" s="69"/>
      <c r="H468" s="69"/>
      <c r="I468" s="70"/>
      <c r="J468" s="50" t="s">
        <v>103</v>
      </c>
      <c r="K468" s="51"/>
      <c r="L468" s="51"/>
      <c r="M468" s="51"/>
      <c r="N468" s="52"/>
      <c r="O468" s="53" t="s">
        <v>224</v>
      </c>
      <c r="P468" s="54"/>
      <c r="Q468" s="54"/>
      <c r="R468" s="54"/>
      <c r="S468" s="54"/>
      <c r="T468" s="54"/>
      <c r="U468" s="54"/>
      <c r="V468" s="54"/>
      <c r="W468" s="54"/>
      <c r="X468" s="55"/>
      <c r="Y468" s="56">
        <v>1</v>
      </c>
      <c r="Z468" s="57"/>
      <c r="AA468" s="57"/>
      <c r="AB468" s="57"/>
      <c r="AC468" s="58"/>
      <c r="AD468" s="56">
        <v>0</v>
      </c>
      <c r="AE468" s="57"/>
      <c r="AF468" s="57"/>
      <c r="AG468" s="57"/>
      <c r="AH468" s="58"/>
      <c r="AI468" s="56">
        <f>Y468+AD468</f>
        <v>1</v>
      </c>
      <c r="AJ468" s="57"/>
      <c r="AK468" s="57"/>
      <c r="AL468" s="57"/>
      <c r="AM468" s="58"/>
      <c r="AN468" s="56">
        <v>1</v>
      </c>
      <c r="AO468" s="57"/>
      <c r="AP468" s="57"/>
      <c r="AQ468" s="57"/>
      <c r="AR468" s="58"/>
      <c r="AS468" s="56">
        <v>0</v>
      </c>
      <c r="AT468" s="57"/>
      <c r="AU468" s="57"/>
      <c r="AV468" s="57"/>
      <c r="AW468" s="58"/>
      <c r="AX468" s="56">
        <f>AN468+AS468</f>
        <v>1</v>
      </c>
      <c r="AY468" s="57"/>
      <c r="AZ468" s="57"/>
      <c r="BA468" s="57"/>
      <c r="BB468" s="58"/>
      <c r="BC468" s="56">
        <v>1</v>
      </c>
      <c r="BD468" s="57"/>
      <c r="BE468" s="57"/>
      <c r="BF468" s="57"/>
      <c r="BG468" s="58"/>
      <c r="BH468" s="56">
        <v>0</v>
      </c>
      <c r="BI468" s="57"/>
      <c r="BJ468" s="57"/>
      <c r="BK468" s="57"/>
      <c r="BL468" s="58"/>
      <c r="BM468" s="56">
        <f>BC468+BH468</f>
        <v>1</v>
      </c>
      <c r="BN468" s="57"/>
      <c r="BO468" s="57"/>
      <c r="BP468" s="57"/>
      <c r="BQ468" s="58"/>
      <c r="BR468" s="34"/>
      <c r="BS468" s="34"/>
      <c r="BT468" s="34"/>
      <c r="BU468" s="34"/>
      <c r="BV468" s="34"/>
      <c r="BW468" s="5"/>
      <c r="BX468" s="5"/>
      <c r="BY468" s="5"/>
    </row>
    <row r="469" spans="1:77" ht="32.25" customHeight="1" x14ac:dyDescent="0.2">
      <c r="A469" s="162">
        <v>1</v>
      </c>
      <c r="B469" s="164"/>
      <c r="C469" s="82" t="s">
        <v>318</v>
      </c>
      <c r="D469" s="83"/>
      <c r="E469" s="83"/>
      <c r="F469" s="83"/>
      <c r="G469" s="83"/>
      <c r="H469" s="83"/>
      <c r="I469" s="84"/>
      <c r="J469" s="50"/>
      <c r="K469" s="51"/>
      <c r="L469" s="51"/>
      <c r="M469" s="51"/>
      <c r="N469" s="52"/>
      <c r="O469" s="53"/>
      <c r="P469" s="54"/>
      <c r="Q469" s="54"/>
      <c r="R469" s="54"/>
      <c r="S469" s="54"/>
      <c r="T469" s="54"/>
      <c r="U469" s="54"/>
      <c r="V469" s="54"/>
      <c r="W469" s="54"/>
      <c r="X469" s="55"/>
      <c r="Y469" s="56"/>
      <c r="Z469" s="57"/>
      <c r="AA469" s="57"/>
      <c r="AB469" s="57"/>
      <c r="AC469" s="58"/>
      <c r="AD469" s="56"/>
      <c r="AE469" s="57"/>
      <c r="AF469" s="57"/>
      <c r="AG469" s="57"/>
      <c r="AH469" s="58"/>
      <c r="AI469" s="56"/>
      <c r="AJ469" s="57"/>
      <c r="AK469" s="57"/>
      <c r="AL469" s="57"/>
      <c r="AM469" s="58"/>
      <c r="AN469" s="56"/>
      <c r="AO469" s="57"/>
      <c r="AP469" s="57"/>
      <c r="AQ469" s="57"/>
      <c r="AR469" s="58"/>
      <c r="AS469" s="56"/>
      <c r="AT469" s="57"/>
      <c r="AU469" s="57"/>
      <c r="AV469" s="57"/>
      <c r="AW469" s="58"/>
      <c r="AX469" s="56"/>
      <c r="AY469" s="57"/>
      <c r="AZ469" s="57"/>
      <c r="BA469" s="57"/>
      <c r="BB469" s="58"/>
      <c r="BC469" s="56"/>
      <c r="BD469" s="57"/>
      <c r="BE469" s="57"/>
      <c r="BF469" s="57"/>
      <c r="BG469" s="58"/>
      <c r="BH469" s="56"/>
      <c r="BI469" s="57"/>
      <c r="BJ469" s="57"/>
      <c r="BK469" s="57"/>
      <c r="BL469" s="58"/>
      <c r="BM469" s="56"/>
      <c r="BN469" s="57"/>
      <c r="BO469" s="57"/>
      <c r="BP469" s="57"/>
      <c r="BQ469" s="58"/>
      <c r="BR469" s="34"/>
      <c r="BS469" s="34"/>
      <c r="BT469" s="34"/>
      <c r="BU469" s="34"/>
      <c r="BV469" s="34"/>
      <c r="BW469" s="5"/>
      <c r="BX469" s="5"/>
      <c r="BY469" s="5"/>
    </row>
    <row r="470" spans="1:77" ht="17.25" customHeight="1" x14ac:dyDescent="0.2">
      <c r="A470" s="162"/>
      <c r="B470" s="164"/>
      <c r="C470" s="68" t="s">
        <v>106</v>
      </c>
      <c r="D470" s="69"/>
      <c r="E470" s="69"/>
      <c r="F470" s="69"/>
      <c r="G470" s="69"/>
      <c r="H470" s="69"/>
      <c r="I470" s="70"/>
      <c r="J470" s="50" t="s">
        <v>125</v>
      </c>
      <c r="K470" s="51"/>
      <c r="L470" s="51"/>
      <c r="M470" s="51"/>
      <c r="N470" s="52"/>
      <c r="O470" s="53" t="s">
        <v>102</v>
      </c>
      <c r="P470" s="54"/>
      <c r="Q470" s="54"/>
      <c r="R470" s="54"/>
      <c r="S470" s="54"/>
      <c r="T470" s="54"/>
      <c r="U470" s="54"/>
      <c r="V470" s="54"/>
      <c r="W470" s="54"/>
      <c r="X470" s="55"/>
      <c r="Y470" s="56">
        <f>Y466</f>
        <v>6243696</v>
      </c>
      <c r="Z470" s="57"/>
      <c r="AA470" s="57"/>
      <c r="AB470" s="57"/>
      <c r="AC470" s="58"/>
      <c r="AD470" s="56">
        <v>0</v>
      </c>
      <c r="AE470" s="57"/>
      <c r="AF470" s="57"/>
      <c r="AG470" s="57"/>
      <c r="AH470" s="58"/>
      <c r="AI470" s="56">
        <f>Y470+AD470</f>
        <v>6243696</v>
      </c>
      <c r="AJ470" s="57"/>
      <c r="AK470" s="57"/>
      <c r="AL470" s="57"/>
      <c r="AM470" s="58"/>
      <c r="AN470" s="56">
        <f>AN466</f>
        <v>6145813.1699999999</v>
      </c>
      <c r="AO470" s="57"/>
      <c r="AP470" s="57"/>
      <c r="AQ470" s="57"/>
      <c r="AR470" s="58"/>
      <c r="AS470" s="56">
        <v>0</v>
      </c>
      <c r="AT470" s="57"/>
      <c r="AU470" s="57"/>
      <c r="AV470" s="57"/>
      <c r="AW470" s="58"/>
      <c r="AX470" s="56">
        <f>AN470+AS470</f>
        <v>6145813.1699999999</v>
      </c>
      <c r="AY470" s="57"/>
      <c r="AZ470" s="57"/>
      <c r="BA470" s="57"/>
      <c r="BB470" s="58"/>
      <c r="BC470" s="56">
        <f>BC466</f>
        <v>-97882.830000000075</v>
      </c>
      <c r="BD470" s="57"/>
      <c r="BE470" s="57"/>
      <c r="BF470" s="57"/>
      <c r="BG470" s="58"/>
      <c r="BH470" s="56">
        <v>0</v>
      </c>
      <c r="BI470" s="57"/>
      <c r="BJ470" s="57"/>
      <c r="BK470" s="57"/>
      <c r="BL470" s="58"/>
      <c r="BM470" s="56">
        <f>BC470+BH470</f>
        <v>-97882.830000000075</v>
      </c>
      <c r="BN470" s="57"/>
      <c r="BO470" s="57"/>
      <c r="BP470" s="57"/>
      <c r="BQ470" s="58"/>
      <c r="BR470" s="34"/>
      <c r="BS470" s="34"/>
      <c r="BT470" s="34"/>
      <c r="BU470" s="34"/>
      <c r="BV470" s="34"/>
      <c r="BW470" s="5"/>
      <c r="BX470" s="5"/>
      <c r="BY470" s="5"/>
    </row>
    <row r="471" spans="1:77" ht="23.25" customHeight="1" x14ac:dyDescent="0.2">
      <c r="A471" s="162">
        <v>1</v>
      </c>
      <c r="B471" s="164"/>
      <c r="C471" s="82" t="s">
        <v>319</v>
      </c>
      <c r="D471" s="83"/>
      <c r="E471" s="83"/>
      <c r="F471" s="83"/>
      <c r="G471" s="83"/>
      <c r="H471" s="83"/>
      <c r="I471" s="84"/>
      <c r="J471" s="50"/>
      <c r="K471" s="51"/>
      <c r="L471" s="51"/>
      <c r="M471" s="51"/>
      <c r="N471" s="52"/>
      <c r="O471" s="53"/>
      <c r="P471" s="54"/>
      <c r="Q471" s="54"/>
      <c r="R471" s="54"/>
      <c r="S471" s="54"/>
      <c r="T471" s="54"/>
      <c r="U471" s="54"/>
      <c r="V471" s="54"/>
      <c r="W471" s="54"/>
      <c r="X471" s="55"/>
      <c r="Y471" s="56"/>
      <c r="Z471" s="57"/>
      <c r="AA471" s="57"/>
      <c r="AB471" s="57"/>
      <c r="AC471" s="58"/>
      <c r="AD471" s="56"/>
      <c r="AE471" s="57"/>
      <c r="AF471" s="57"/>
      <c r="AG471" s="57"/>
      <c r="AH471" s="58"/>
      <c r="AI471" s="56"/>
      <c r="AJ471" s="57"/>
      <c r="AK471" s="57"/>
      <c r="AL471" s="57"/>
      <c r="AM471" s="58"/>
      <c r="AN471" s="56"/>
      <c r="AO471" s="57"/>
      <c r="AP471" s="57"/>
      <c r="AQ471" s="57"/>
      <c r="AR471" s="58"/>
      <c r="AS471" s="56"/>
      <c r="AT471" s="57"/>
      <c r="AU471" s="57"/>
      <c r="AV471" s="57"/>
      <c r="AW471" s="58"/>
      <c r="AX471" s="56"/>
      <c r="AY471" s="57"/>
      <c r="AZ471" s="57"/>
      <c r="BA471" s="57"/>
      <c r="BB471" s="58"/>
      <c r="BC471" s="56"/>
      <c r="BD471" s="57"/>
      <c r="BE471" s="57"/>
      <c r="BF471" s="57"/>
      <c r="BG471" s="58"/>
      <c r="BH471" s="56"/>
      <c r="BI471" s="57"/>
      <c r="BJ471" s="57"/>
      <c r="BK471" s="57"/>
      <c r="BL471" s="58"/>
      <c r="BM471" s="56"/>
      <c r="BN471" s="57"/>
      <c r="BO471" s="57"/>
      <c r="BP471" s="57"/>
      <c r="BQ471" s="58"/>
      <c r="BR471" s="34"/>
      <c r="BS471" s="34"/>
      <c r="BT471" s="34"/>
      <c r="BU471" s="34"/>
      <c r="BV471" s="34"/>
      <c r="BW471" s="5"/>
      <c r="BX471" s="5"/>
      <c r="BY471" s="5"/>
    </row>
    <row r="472" spans="1:77" ht="13.5" customHeight="1" x14ac:dyDescent="0.2">
      <c r="A472" s="162"/>
      <c r="B472" s="164"/>
      <c r="C472" s="68" t="s">
        <v>107</v>
      </c>
      <c r="D472" s="69"/>
      <c r="E472" s="69"/>
      <c r="F472" s="69"/>
      <c r="G472" s="69"/>
      <c r="H472" s="69"/>
      <c r="I472" s="70"/>
      <c r="J472" s="50" t="s">
        <v>122</v>
      </c>
      <c r="K472" s="51"/>
      <c r="L472" s="51"/>
      <c r="M472" s="51"/>
      <c r="N472" s="52"/>
      <c r="O472" s="53" t="s">
        <v>102</v>
      </c>
      <c r="P472" s="54"/>
      <c r="Q472" s="54"/>
      <c r="R472" s="54"/>
      <c r="S472" s="54"/>
      <c r="T472" s="54"/>
      <c r="U472" s="54"/>
      <c r="V472" s="54"/>
      <c r="W472" s="54"/>
      <c r="X472" s="55"/>
      <c r="Y472" s="56">
        <v>100</v>
      </c>
      <c r="Z472" s="57"/>
      <c r="AA472" s="57"/>
      <c r="AB472" s="57"/>
      <c r="AC472" s="58"/>
      <c r="AD472" s="56">
        <v>0</v>
      </c>
      <c r="AE472" s="57"/>
      <c r="AF472" s="57"/>
      <c r="AG472" s="57"/>
      <c r="AH472" s="58"/>
      <c r="AI472" s="56">
        <f>Y472+AD472</f>
        <v>100</v>
      </c>
      <c r="AJ472" s="57"/>
      <c r="AK472" s="57"/>
      <c r="AL472" s="57"/>
      <c r="AM472" s="58"/>
      <c r="AN472" s="56">
        <v>100</v>
      </c>
      <c r="AO472" s="57"/>
      <c r="AP472" s="57"/>
      <c r="AQ472" s="57"/>
      <c r="AR472" s="58"/>
      <c r="AS472" s="56">
        <v>0</v>
      </c>
      <c r="AT472" s="57"/>
      <c r="AU472" s="57"/>
      <c r="AV472" s="57"/>
      <c r="AW472" s="58"/>
      <c r="AX472" s="56">
        <f>AN472+AS472</f>
        <v>100</v>
      </c>
      <c r="AY472" s="57"/>
      <c r="AZ472" s="57"/>
      <c r="BA472" s="57"/>
      <c r="BB472" s="58"/>
      <c r="BC472" s="56">
        <v>100</v>
      </c>
      <c r="BD472" s="57"/>
      <c r="BE472" s="57"/>
      <c r="BF472" s="57"/>
      <c r="BG472" s="58"/>
      <c r="BH472" s="56">
        <v>0</v>
      </c>
      <c r="BI472" s="57"/>
      <c r="BJ472" s="57"/>
      <c r="BK472" s="57"/>
      <c r="BL472" s="58"/>
      <c r="BM472" s="56">
        <f>BC472+BH472</f>
        <v>100</v>
      </c>
      <c r="BN472" s="57"/>
      <c r="BO472" s="57"/>
      <c r="BP472" s="57"/>
      <c r="BQ472" s="58"/>
      <c r="BR472" s="34"/>
      <c r="BS472" s="34"/>
      <c r="BT472" s="34"/>
      <c r="BU472" s="34"/>
      <c r="BV472" s="34"/>
      <c r="BW472" s="5"/>
      <c r="BX472" s="5"/>
      <c r="BY472" s="5"/>
    </row>
    <row r="473" spans="1:77" s="18" customFormat="1" ht="33.75" customHeight="1" x14ac:dyDescent="0.2">
      <c r="A473" s="162">
        <v>1</v>
      </c>
      <c r="B473" s="164"/>
      <c r="C473" s="82" t="s">
        <v>320</v>
      </c>
      <c r="D473" s="83"/>
      <c r="E473" s="83"/>
      <c r="F473" s="83"/>
      <c r="G473" s="83"/>
      <c r="H473" s="83"/>
      <c r="I473" s="84"/>
      <c r="J473" s="50"/>
      <c r="K473" s="51"/>
      <c r="L473" s="51"/>
      <c r="M473" s="51"/>
      <c r="N473" s="52"/>
      <c r="O473" s="53"/>
      <c r="P473" s="54"/>
      <c r="Q473" s="54"/>
      <c r="R473" s="54"/>
      <c r="S473" s="54"/>
      <c r="T473" s="54"/>
      <c r="U473" s="54"/>
      <c r="V473" s="54"/>
      <c r="W473" s="54"/>
      <c r="X473" s="55"/>
      <c r="Y473" s="56"/>
      <c r="Z473" s="57"/>
      <c r="AA473" s="57"/>
      <c r="AB473" s="57"/>
      <c r="AC473" s="58"/>
      <c r="AD473" s="56"/>
      <c r="AE473" s="57"/>
      <c r="AF473" s="57"/>
      <c r="AG473" s="57"/>
      <c r="AH473" s="58"/>
      <c r="AI473" s="56"/>
      <c r="AJ473" s="57"/>
      <c r="AK473" s="57"/>
      <c r="AL473" s="57"/>
      <c r="AM473" s="58"/>
      <c r="AN473" s="56"/>
      <c r="AO473" s="57"/>
      <c r="AP473" s="57"/>
      <c r="AQ473" s="57"/>
      <c r="AR473" s="58"/>
      <c r="AS473" s="56"/>
      <c r="AT473" s="57"/>
      <c r="AU473" s="57"/>
      <c r="AV473" s="57"/>
      <c r="AW473" s="58"/>
      <c r="AX473" s="56"/>
      <c r="AY473" s="57"/>
      <c r="AZ473" s="57"/>
      <c r="BA473" s="57"/>
      <c r="BB473" s="58"/>
      <c r="BC473" s="56"/>
      <c r="BD473" s="57"/>
      <c r="BE473" s="57"/>
      <c r="BF473" s="57"/>
      <c r="BG473" s="58"/>
      <c r="BH473" s="56"/>
      <c r="BI473" s="57"/>
      <c r="BJ473" s="57"/>
      <c r="BK473" s="57"/>
      <c r="BL473" s="58"/>
      <c r="BM473" s="56"/>
      <c r="BN473" s="57"/>
      <c r="BO473" s="57"/>
      <c r="BP473" s="57"/>
      <c r="BQ473" s="58"/>
      <c r="BR473" s="198"/>
      <c r="BS473" s="198"/>
      <c r="BT473" s="198"/>
      <c r="BU473" s="198"/>
      <c r="BV473" s="198"/>
      <c r="BW473" s="22"/>
      <c r="BX473" s="22"/>
      <c r="BY473" s="22"/>
    </row>
    <row r="474" spans="1:77" s="26" customFormat="1" ht="38.25" customHeight="1" x14ac:dyDescent="0.2">
      <c r="A474" s="66">
        <v>33</v>
      </c>
      <c r="B474" s="67"/>
      <c r="C474" s="68" t="s">
        <v>391</v>
      </c>
      <c r="D474" s="69"/>
      <c r="E474" s="69"/>
      <c r="F474" s="69"/>
      <c r="G474" s="69"/>
      <c r="H474" s="69"/>
      <c r="I474" s="70"/>
      <c r="J474" s="50"/>
      <c r="K474" s="51"/>
      <c r="L474" s="51"/>
      <c r="M474" s="51"/>
      <c r="N474" s="52"/>
      <c r="O474" s="53"/>
      <c r="P474" s="54"/>
      <c r="Q474" s="54"/>
      <c r="R474" s="54"/>
      <c r="S474" s="54"/>
      <c r="T474" s="54"/>
      <c r="U474" s="54"/>
      <c r="V474" s="54"/>
      <c r="W474" s="54"/>
      <c r="X474" s="55"/>
      <c r="Y474" s="56"/>
      <c r="Z474" s="57"/>
      <c r="AA474" s="57"/>
      <c r="AB474" s="57"/>
      <c r="AC474" s="58"/>
      <c r="AD474" s="56"/>
      <c r="AE474" s="57"/>
      <c r="AF474" s="57"/>
      <c r="AG474" s="57"/>
      <c r="AH474" s="58"/>
      <c r="AI474" s="56"/>
      <c r="AJ474" s="57"/>
      <c r="AK474" s="57"/>
      <c r="AL474" s="57"/>
      <c r="AM474" s="58"/>
      <c r="AN474" s="56"/>
      <c r="AO474" s="57"/>
      <c r="AP474" s="57"/>
      <c r="AQ474" s="57"/>
      <c r="AR474" s="58"/>
      <c r="AS474" s="56"/>
      <c r="AT474" s="57"/>
      <c r="AU474" s="57"/>
      <c r="AV474" s="57"/>
      <c r="AW474" s="58"/>
      <c r="AX474" s="56"/>
      <c r="AY474" s="57"/>
      <c r="AZ474" s="57"/>
      <c r="BA474" s="57"/>
      <c r="BB474" s="58"/>
      <c r="BC474" s="56"/>
      <c r="BD474" s="57"/>
      <c r="BE474" s="57"/>
      <c r="BF474" s="57"/>
      <c r="BG474" s="58"/>
      <c r="BH474" s="56"/>
      <c r="BI474" s="57"/>
      <c r="BJ474" s="57"/>
      <c r="BK474" s="57"/>
      <c r="BL474" s="58"/>
      <c r="BM474" s="56"/>
      <c r="BN474" s="57"/>
      <c r="BO474" s="57"/>
      <c r="BP474" s="57"/>
      <c r="BQ474" s="58"/>
      <c r="BR474" s="34"/>
      <c r="BS474" s="34"/>
      <c r="BT474" s="34"/>
      <c r="BU474" s="34"/>
      <c r="BV474" s="34"/>
      <c r="BW474" s="27"/>
      <c r="BX474" s="27"/>
      <c r="BY474" s="27"/>
    </row>
    <row r="475" spans="1:77" ht="15" customHeight="1" x14ac:dyDescent="0.2">
      <c r="A475" s="162"/>
      <c r="B475" s="164"/>
      <c r="C475" s="68" t="s">
        <v>96</v>
      </c>
      <c r="D475" s="69"/>
      <c r="E475" s="69"/>
      <c r="F475" s="69"/>
      <c r="G475" s="69"/>
      <c r="H475" s="69"/>
      <c r="I475" s="70"/>
      <c r="J475" s="50"/>
      <c r="K475" s="51"/>
      <c r="L475" s="51"/>
      <c r="M475" s="51"/>
      <c r="N475" s="52"/>
      <c r="O475" s="53"/>
      <c r="P475" s="54"/>
      <c r="Q475" s="54"/>
      <c r="R475" s="54"/>
      <c r="S475" s="54"/>
      <c r="T475" s="54"/>
      <c r="U475" s="54"/>
      <c r="V475" s="54"/>
      <c r="W475" s="54"/>
      <c r="X475" s="55"/>
      <c r="Y475" s="56"/>
      <c r="Z475" s="57"/>
      <c r="AA475" s="57"/>
      <c r="AB475" s="57"/>
      <c r="AC475" s="58"/>
      <c r="AD475" s="56"/>
      <c r="AE475" s="57"/>
      <c r="AF475" s="57"/>
      <c r="AG475" s="57"/>
      <c r="AH475" s="58"/>
      <c r="AI475" s="56"/>
      <c r="AJ475" s="57"/>
      <c r="AK475" s="57"/>
      <c r="AL475" s="57"/>
      <c r="AM475" s="58"/>
      <c r="AN475" s="56"/>
      <c r="AO475" s="57"/>
      <c r="AP475" s="57"/>
      <c r="AQ475" s="57"/>
      <c r="AR475" s="58"/>
      <c r="AS475" s="56"/>
      <c r="AT475" s="57"/>
      <c r="AU475" s="57"/>
      <c r="AV475" s="57"/>
      <c r="AW475" s="58"/>
      <c r="AX475" s="56"/>
      <c r="AY475" s="57"/>
      <c r="AZ475" s="57"/>
      <c r="BA475" s="57"/>
      <c r="BB475" s="58"/>
      <c r="BC475" s="56"/>
      <c r="BD475" s="57"/>
      <c r="BE475" s="57"/>
      <c r="BF475" s="57"/>
      <c r="BG475" s="58"/>
      <c r="BH475" s="56"/>
      <c r="BI475" s="57"/>
      <c r="BJ475" s="57"/>
      <c r="BK475" s="57"/>
      <c r="BL475" s="58"/>
      <c r="BM475" s="56"/>
      <c r="BN475" s="57"/>
      <c r="BO475" s="57"/>
      <c r="BP475" s="57"/>
      <c r="BQ475" s="58"/>
      <c r="BR475" s="34"/>
      <c r="BS475" s="34"/>
      <c r="BT475" s="34"/>
      <c r="BU475" s="34"/>
      <c r="BV475" s="34"/>
      <c r="BW475" s="5"/>
      <c r="BX475" s="5"/>
      <c r="BY475" s="5"/>
    </row>
    <row r="476" spans="1:77" ht="25.5" customHeight="1" x14ac:dyDescent="0.2">
      <c r="A476" s="157">
        <v>1</v>
      </c>
      <c r="B476" s="157"/>
      <c r="C476" s="82" t="s">
        <v>388</v>
      </c>
      <c r="D476" s="85"/>
      <c r="E476" s="85"/>
      <c r="F476" s="85"/>
      <c r="G476" s="85"/>
      <c r="H476" s="85"/>
      <c r="I476" s="86"/>
      <c r="J476" s="87" t="s">
        <v>124</v>
      </c>
      <c r="K476" s="87"/>
      <c r="L476" s="87"/>
      <c r="M476" s="87"/>
      <c r="N476" s="87"/>
      <c r="O476" s="53" t="s">
        <v>99</v>
      </c>
      <c r="P476" s="88"/>
      <c r="Q476" s="88"/>
      <c r="R476" s="88"/>
      <c r="S476" s="88"/>
      <c r="T476" s="88"/>
      <c r="U476" s="88"/>
      <c r="V476" s="88"/>
      <c r="W476" s="88"/>
      <c r="X476" s="89"/>
      <c r="Y476" s="59">
        <v>0</v>
      </c>
      <c r="Z476" s="59"/>
      <c r="AA476" s="59"/>
      <c r="AB476" s="59"/>
      <c r="AC476" s="59"/>
      <c r="AD476" s="59">
        <v>239825</v>
      </c>
      <c r="AE476" s="59"/>
      <c r="AF476" s="59"/>
      <c r="AG476" s="59"/>
      <c r="AH476" s="59"/>
      <c r="AI476" s="59">
        <v>239825</v>
      </c>
      <c r="AJ476" s="59"/>
      <c r="AK476" s="59"/>
      <c r="AL476" s="59"/>
      <c r="AM476" s="59"/>
      <c r="AN476" s="59">
        <f>Y476</f>
        <v>0</v>
      </c>
      <c r="AO476" s="59"/>
      <c r="AP476" s="59"/>
      <c r="AQ476" s="59"/>
      <c r="AR476" s="59"/>
      <c r="AS476" s="59">
        <v>239825</v>
      </c>
      <c r="AT476" s="59"/>
      <c r="AU476" s="59"/>
      <c r="AV476" s="59"/>
      <c r="AW476" s="59"/>
      <c r="AX476" s="59">
        <f>AI476</f>
        <v>239825</v>
      </c>
      <c r="AY476" s="59"/>
      <c r="AZ476" s="59"/>
      <c r="BA476" s="59"/>
      <c r="BB476" s="59"/>
      <c r="BC476" s="59">
        <f>AN476-Y476</f>
        <v>0</v>
      </c>
      <c r="BD476" s="59"/>
      <c r="BE476" s="59"/>
      <c r="BF476" s="59"/>
      <c r="BG476" s="59"/>
      <c r="BH476" s="59">
        <v>0</v>
      </c>
      <c r="BI476" s="59"/>
      <c r="BJ476" s="59"/>
      <c r="BK476" s="59"/>
      <c r="BL476" s="59"/>
      <c r="BM476" s="59">
        <f>AX476-AI476</f>
        <v>0</v>
      </c>
      <c r="BN476" s="59"/>
      <c r="BO476" s="59"/>
      <c r="BP476" s="59"/>
      <c r="BQ476" s="59"/>
      <c r="BR476" s="34"/>
      <c r="BS476" s="34"/>
      <c r="BT476" s="34"/>
      <c r="BU476" s="34"/>
      <c r="BV476" s="34"/>
      <c r="BW476" s="5"/>
      <c r="BX476" s="5"/>
      <c r="BY476" s="5"/>
    </row>
    <row r="477" spans="1:77" ht="15.75" customHeight="1" x14ac:dyDescent="0.2">
      <c r="A477" s="157"/>
      <c r="B477" s="157"/>
      <c r="C477" s="68" t="s">
        <v>105</v>
      </c>
      <c r="D477" s="125"/>
      <c r="E477" s="125"/>
      <c r="F477" s="125"/>
      <c r="G477" s="125"/>
      <c r="H477" s="125"/>
      <c r="I477" s="126"/>
      <c r="J477" s="87"/>
      <c r="K477" s="87"/>
      <c r="L477" s="87"/>
      <c r="M477" s="87"/>
      <c r="N477" s="87"/>
      <c r="O477" s="53"/>
      <c r="P477" s="88"/>
      <c r="Q477" s="88"/>
      <c r="R477" s="88"/>
      <c r="S477" s="88"/>
      <c r="T477" s="88"/>
      <c r="U477" s="88"/>
      <c r="V477" s="88"/>
      <c r="W477" s="88"/>
      <c r="X477" s="89"/>
      <c r="Y477" s="59"/>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34"/>
      <c r="BS477" s="34"/>
      <c r="BT477" s="34"/>
      <c r="BU477" s="34"/>
      <c r="BV477" s="34"/>
      <c r="BW477" s="5"/>
      <c r="BX477" s="5"/>
      <c r="BY477" s="5"/>
    </row>
    <row r="478" spans="1:77" ht="38.25" customHeight="1" x14ac:dyDescent="0.2">
      <c r="A478" s="157">
        <v>1</v>
      </c>
      <c r="B478" s="157"/>
      <c r="C478" s="82" t="s">
        <v>389</v>
      </c>
      <c r="D478" s="85"/>
      <c r="E478" s="85"/>
      <c r="F478" s="85"/>
      <c r="G478" s="85"/>
      <c r="H478" s="85"/>
      <c r="I478" s="86"/>
      <c r="J478" s="87" t="s">
        <v>328</v>
      </c>
      <c r="K478" s="87"/>
      <c r="L478" s="87"/>
      <c r="M478" s="87"/>
      <c r="N478" s="87"/>
      <c r="O478" s="53" t="s">
        <v>224</v>
      </c>
      <c r="P478" s="88"/>
      <c r="Q478" s="88"/>
      <c r="R478" s="88"/>
      <c r="S478" s="88"/>
      <c r="T478" s="88"/>
      <c r="U478" s="88"/>
      <c r="V478" s="88"/>
      <c r="W478" s="88"/>
      <c r="X478" s="89"/>
      <c r="Y478" s="196">
        <v>0</v>
      </c>
      <c r="Z478" s="196"/>
      <c r="AA478" s="196"/>
      <c r="AB478" s="196"/>
      <c r="AC478" s="196"/>
      <c r="AD478" s="59">
        <v>1</v>
      </c>
      <c r="AE478" s="59"/>
      <c r="AF478" s="59"/>
      <c r="AG478" s="59"/>
      <c r="AH478" s="59"/>
      <c r="AI478" s="196">
        <v>1</v>
      </c>
      <c r="AJ478" s="196"/>
      <c r="AK478" s="196"/>
      <c r="AL478" s="196"/>
      <c r="AM478" s="196"/>
      <c r="AN478" s="196">
        <v>0</v>
      </c>
      <c r="AO478" s="196"/>
      <c r="AP478" s="196"/>
      <c r="AQ478" s="196"/>
      <c r="AR478" s="196"/>
      <c r="AS478" s="59">
        <v>1</v>
      </c>
      <c r="AT478" s="59"/>
      <c r="AU478" s="59"/>
      <c r="AV478" s="59"/>
      <c r="AW478" s="59"/>
      <c r="AX478" s="196">
        <v>1</v>
      </c>
      <c r="AY478" s="196"/>
      <c r="AZ478" s="196"/>
      <c r="BA478" s="196"/>
      <c r="BB478" s="196"/>
      <c r="BC478" s="59">
        <f>AN478-Y478</f>
        <v>0</v>
      </c>
      <c r="BD478" s="59"/>
      <c r="BE478" s="59"/>
      <c r="BF478" s="59"/>
      <c r="BG478" s="59"/>
      <c r="BH478" s="59">
        <v>0</v>
      </c>
      <c r="BI478" s="59"/>
      <c r="BJ478" s="59"/>
      <c r="BK478" s="59"/>
      <c r="BL478" s="59"/>
      <c r="BM478" s="59">
        <f>AX478-AI478</f>
        <v>0</v>
      </c>
      <c r="BN478" s="59"/>
      <c r="BO478" s="59"/>
      <c r="BP478" s="59"/>
      <c r="BQ478" s="59"/>
      <c r="BR478" s="34"/>
      <c r="BS478" s="34"/>
      <c r="BT478" s="34"/>
      <c r="BU478" s="34"/>
      <c r="BV478" s="34"/>
      <c r="BW478" s="5"/>
      <c r="BX478" s="5"/>
      <c r="BY478" s="5"/>
    </row>
    <row r="479" spans="1:77" ht="14.25" customHeight="1" x14ac:dyDescent="0.2">
      <c r="A479" s="157"/>
      <c r="B479" s="157"/>
      <c r="C479" s="68" t="s">
        <v>106</v>
      </c>
      <c r="D479" s="125"/>
      <c r="E479" s="125"/>
      <c r="F479" s="125"/>
      <c r="G479" s="125"/>
      <c r="H479" s="125"/>
      <c r="I479" s="126"/>
      <c r="J479" s="87"/>
      <c r="K479" s="87"/>
      <c r="L479" s="87"/>
      <c r="M479" s="87"/>
      <c r="N479" s="87"/>
      <c r="O479" s="53"/>
      <c r="P479" s="88"/>
      <c r="Q479" s="88"/>
      <c r="R479" s="88"/>
      <c r="S479" s="88"/>
      <c r="T479" s="88"/>
      <c r="U479" s="88"/>
      <c r="V479" s="88"/>
      <c r="W479" s="88"/>
      <c r="X479" s="89"/>
      <c r="Y479" s="59"/>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34"/>
      <c r="BS479" s="34"/>
      <c r="BT479" s="34"/>
      <c r="BU479" s="34"/>
      <c r="BV479" s="34"/>
      <c r="BW479" s="5"/>
      <c r="BX479" s="5"/>
      <c r="BY479" s="5"/>
    </row>
    <row r="480" spans="1:77" ht="25.5" customHeight="1" x14ac:dyDescent="0.2">
      <c r="A480" s="157">
        <v>1</v>
      </c>
      <c r="B480" s="157"/>
      <c r="C480" s="82" t="s">
        <v>390</v>
      </c>
      <c r="D480" s="85"/>
      <c r="E480" s="85"/>
      <c r="F480" s="85"/>
      <c r="G480" s="85"/>
      <c r="H480" s="85"/>
      <c r="I480" s="86"/>
      <c r="J480" s="87" t="s">
        <v>125</v>
      </c>
      <c r="K480" s="87"/>
      <c r="L480" s="87"/>
      <c r="M480" s="87"/>
      <c r="N480" s="87"/>
      <c r="O480" s="53" t="s">
        <v>102</v>
      </c>
      <c r="P480" s="88"/>
      <c r="Q480" s="88"/>
      <c r="R480" s="88"/>
      <c r="S480" s="88"/>
      <c r="T480" s="88"/>
      <c r="U480" s="88"/>
      <c r="V480" s="88"/>
      <c r="W480" s="88"/>
      <c r="X480" s="89"/>
      <c r="Y480" s="59" t="str">
        <f>IF(Y478=0,"х",Y476/Y478)</f>
        <v>х</v>
      </c>
      <c r="Z480" s="59"/>
      <c r="AA480" s="59"/>
      <c r="AB480" s="59"/>
      <c r="AC480" s="59"/>
      <c r="AD480" s="59">
        <v>239825</v>
      </c>
      <c r="AE480" s="59"/>
      <c r="AF480" s="59"/>
      <c r="AG480" s="59"/>
      <c r="AH480" s="59"/>
      <c r="AI480" s="59">
        <f>IF(AI478=0,"х",AI476/AI478)</f>
        <v>239825</v>
      </c>
      <c r="AJ480" s="59"/>
      <c r="AK480" s="59"/>
      <c r="AL480" s="59"/>
      <c r="AM480" s="59"/>
      <c r="AN480" s="59" t="str">
        <f>IF(AN478=0,"х",AN476/AN478)</f>
        <v>х</v>
      </c>
      <c r="AO480" s="59"/>
      <c r="AP480" s="59"/>
      <c r="AQ480" s="59"/>
      <c r="AR480" s="59"/>
      <c r="AS480" s="59">
        <v>239825</v>
      </c>
      <c r="AT480" s="59"/>
      <c r="AU480" s="59"/>
      <c r="AV480" s="59"/>
      <c r="AW480" s="59"/>
      <c r="AX480" s="59">
        <f>IF(AX478=0,"х",AX476/AX478)</f>
        <v>239825</v>
      </c>
      <c r="AY480" s="59"/>
      <c r="AZ480" s="59"/>
      <c r="BA480" s="59"/>
      <c r="BB480" s="59"/>
      <c r="BC480" s="59">
        <f>AD480-AX480</f>
        <v>0</v>
      </c>
      <c r="BD480" s="59"/>
      <c r="BE480" s="59"/>
      <c r="BF480" s="59"/>
      <c r="BG480" s="59"/>
      <c r="BH480" s="59">
        <v>0</v>
      </c>
      <c r="BI480" s="59"/>
      <c r="BJ480" s="59"/>
      <c r="BK480" s="59"/>
      <c r="BL480" s="59"/>
      <c r="BM480" s="59">
        <f>AX480-AI480</f>
        <v>0</v>
      </c>
      <c r="BN480" s="59"/>
      <c r="BO480" s="59"/>
      <c r="BP480" s="59"/>
      <c r="BQ480" s="59"/>
      <c r="BR480" s="34"/>
      <c r="BS480" s="34"/>
      <c r="BT480" s="34"/>
      <c r="BU480" s="34"/>
      <c r="BV480" s="34"/>
      <c r="BW480" s="5"/>
      <c r="BX480" s="5"/>
      <c r="BY480" s="5"/>
    </row>
    <row r="481" spans="1:79" ht="14.25" customHeight="1" x14ac:dyDescent="0.2">
      <c r="A481" s="157"/>
      <c r="B481" s="157"/>
      <c r="C481" s="68" t="s">
        <v>107</v>
      </c>
      <c r="D481" s="125"/>
      <c r="E481" s="125"/>
      <c r="F481" s="125"/>
      <c r="G481" s="125"/>
      <c r="H481" s="125"/>
      <c r="I481" s="126"/>
      <c r="J481" s="87"/>
      <c r="K481" s="87"/>
      <c r="L481" s="87"/>
      <c r="M481" s="87"/>
      <c r="N481" s="87"/>
      <c r="O481" s="53"/>
      <c r="P481" s="88"/>
      <c r="Q481" s="88"/>
      <c r="R481" s="88"/>
      <c r="S481" s="88"/>
      <c r="T481" s="88"/>
      <c r="U481" s="88"/>
      <c r="V481" s="88"/>
      <c r="W481" s="88"/>
      <c r="X481" s="89"/>
      <c r="Y481" s="59"/>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34"/>
      <c r="BS481" s="34"/>
      <c r="BT481" s="34"/>
      <c r="BU481" s="34"/>
      <c r="BV481" s="34"/>
      <c r="BW481" s="5"/>
      <c r="BX481" s="5"/>
      <c r="BY481" s="5"/>
    </row>
    <row r="482" spans="1:79" ht="38.25" customHeight="1" x14ac:dyDescent="0.2">
      <c r="A482" s="157">
        <v>1</v>
      </c>
      <c r="B482" s="157"/>
      <c r="C482" s="82" t="s">
        <v>392</v>
      </c>
      <c r="D482" s="85"/>
      <c r="E482" s="85"/>
      <c r="F482" s="85"/>
      <c r="G482" s="85"/>
      <c r="H482" s="85"/>
      <c r="I482" s="86"/>
      <c r="J482" s="87" t="s">
        <v>122</v>
      </c>
      <c r="K482" s="87"/>
      <c r="L482" s="87"/>
      <c r="M482" s="87"/>
      <c r="N482" s="87"/>
      <c r="O482" s="53" t="s">
        <v>102</v>
      </c>
      <c r="P482" s="88"/>
      <c r="Q482" s="88"/>
      <c r="R482" s="88"/>
      <c r="S482" s="88"/>
      <c r="T482" s="88"/>
      <c r="U482" s="88"/>
      <c r="V482" s="88"/>
      <c r="W482" s="88"/>
      <c r="X482" s="89"/>
      <c r="Y482" s="59">
        <v>0</v>
      </c>
      <c r="Z482" s="59"/>
      <c r="AA482" s="59"/>
      <c r="AB482" s="59"/>
      <c r="AC482" s="59"/>
      <c r="AD482" s="59">
        <v>100</v>
      </c>
      <c r="AE482" s="59"/>
      <c r="AF482" s="59"/>
      <c r="AG482" s="59"/>
      <c r="AH482" s="59"/>
      <c r="AI482" s="59">
        <v>100</v>
      </c>
      <c r="AJ482" s="59"/>
      <c r="AK482" s="59"/>
      <c r="AL482" s="59"/>
      <c r="AM482" s="59"/>
      <c r="AN482" s="59">
        <v>0</v>
      </c>
      <c r="AO482" s="59"/>
      <c r="AP482" s="59"/>
      <c r="AQ482" s="59"/>
      <c r="AR482" s="59"/>
      <c r="AS482" s="59">
        <v>100</v>
      </c>
      <c r="AT482" s="59"/>
      <c r="AU482" s="59"/>
      <c r="AV482" s="59"/>
      <c r="AW482" s="59"/>
      <c r="AX482" s="59">
        <v>100</v>
      </c>
      <c r="AY482" s="59"/>
      <c r="AZ482" s="59"/>
      <c r="BA482" s="59"/>
      <c r="BB482" s="59"/>
      <c r="BC482" s="59">
        <v>0</v>
      </c>
      <c r="BD482" s="59"/>
      <c r="BE482" s="59"/>
      <c r="BF482" s="59"/>
      <c r="BG482" s="59"/>
      <c r="BH482" s="59">
        <v>0</v>
      </c>
      <c r="BI482" s="59"/>
      <c r="BJ482" s="59"/>
      <c r="BK482" s="59"/>
      <c r="BL482" s="59"/>
      <c r="BM482" s="59">
        <v>0</v>
      </c>
      <c r="BN482" s="59"/>
      <c r="BO482" s="59"/>
      <c r="BP482" s="59"/>
      <c r="BQ482" s="59"/>
      <c r="BR482" s="34"/>
      <c r="BS482" s="34"/>
      <c r="BT482" s="34"/>
      <c r="BU482" s="34"/>
      <c r="BV482" s="34"/>
      <c r="BW482" s="5"/>
      <c r="BX482" s="5"/>
      <c r="BY482" s="5"/>
    </row>
    <row r="483" spans="1:79" s="18" customFormat="1" ht="26.25" customHeight="1" x14ac:dyDescent="0.2">
      <c r="A483" s="206"/>
      <c r="B483" s="206"/>
      <c r="C483" s="207"/>
      <c r="D483" s="207"/>
      <c r="E483" s="207"/>
      <c r="F483" s="207"/>
      <c r="G483" s="207"/>
      <c r="H483" s="207"/>
      <c r="I483" s="207"/>
      <c r="J483" s="208"/>
      <c r="K483" s="208"/>
      <c r="L483" s="208"/>
      <c r="M483" s="208"/>
      <c r="N483" s="208"/>
      <c r="O483" s="208"/>
      <c r="P483" s="208"/>
      <c r="Q483" s="208"/>
      <c r="R483" s="208"/>
      <c r="S483" s="208"/>
      <c r="T483" s="208"/>
      <c r="U483" s="208"/>
      <c r="V483" s="208"/>
      <c r="W483" s="208"/>
      <c r="X483" s="208"/>
      <c r="Y483" s="209"/>
      <c r="Z483" s="209"/>
      <c r="AA483" s="209"/>
      <c r="AB483" s="209"/>
      <c r="AC483" s="209"/>
      <c r="AD483" s="209"/>
      <c r="AE483" s="209"/>
      <c r="AF483" s="209"/>
      <c r="AG483" s="209"/>
      <c r="AH483" s="209"/>
      <c r="AI483" s="209"/>
      <c r="AJ483" s="209"/>
      <c r="AK483" s="209"/>
      <c r="AL483" s="209"/>
      <c r="AM483" s="209"/>
      <c r="AN483" s="209"/>
      <c r="AO483" s="209"/>
      <c r="AP483" s="209"/>
      <c r="AQ483" s="209"/>
      <c r="AR483" s="209"/>
      <c r="AS483" s="209"/>
      <c r="AT483" s="209"/>
      <c r="AU483" s="209"/>
      <c r="AV483" s="209"/>
      <c r="AW483" s="209"/>
      <c r="AX483" s="210"/>
      <c r="AY483" s="210"/>
      <c r="AZ483" s="210"/>
      <c r="BA483" s="210"/>
      <c r="BB483" s="210"/>
      <c r="BC483" s="210"/>
      <c r="BD483" s="210"/>
      <c r="BE483" s="210"/>
      <c r="BF483" s="210"/>
      <c r="BG483" s="210"/>
      <c r="BH483" s="210"/>
      <c r="BI483" s="210"/>
      <c r="BJ483" s="210"/>
      <c r="BK483" s="210"/>
      <c r="BL483" s="210"/>
      <c r="BM483" s="210"/>
      <c r="BN483" s="210"/>
      <c r="BO483" s="210"/>
      <c r="BP483" s="210"/>
      <c r="BQ483" s="210"/>
      <c r="BR483" s="198"/>
      <c r="BS483" s="198"/>
      <c r="BT483" s="198"/>
      <c r="BU483" s="198"/>
      <c r="BV483" s="198"/>
      <c r="BW483" s="22"/>
      <c r="BX483" s="22"/>
      <c r="BY483" s="22"/>
    </row>
    <row r="484" spans="1:79" s="18" customFormat="1" ht="30" customHeight="1" x14ac:dyDescent="0.2">
      <c r="A484" s="138" t="s">
        <v>62</v>
      </c>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c r="AA484" s="138"/>
      <c r="AB484" s="138"/>
      <c r="AC484" s="138"/>
      <c r="AD484" s="138"/>
      <c r="AE484" s="138"/>
      <c r="AF484" s="138"/>
      <c r="AG484" s="138"/>
      <c r="AH484" s="138"/>
      <c r="AI484" s="138"/>
      <c r="AJ484" s="138"/>
      <c r="AK484" s="138"/>
      <c r="AL484" s="138"/>
      <c r="AM484" s="138"/>
      <c r="AN484" s="138"/>
      <c r="AO484" s="138"/>
      <c r="AP484" s="138"/>
      <c r="AQ484" s="138"/>
      <c r="AR484" s="138"/>
      <c r="AS484" s="138"/>
      <c r="AT484" s="138"/>
      <c r="AU484" s="138"/>
      <c r="AV484" s="138"/>
      <c r="AW484" s="138"/>
      <c r="AX484" s="138"/>
      <c r="AY484" s="138"/>
      <c r="AZ484" s="138"/>
      <c r="BA484" s="138"/>
      <c r="BB484" s="138"/>
      <c r="BC484" s="138"/>
      <c r="BD484" s="138"/>
      <c r="BE484" s="138"/>
      <c r="BF484" s="138"/>
      <c r="BG484" s="138"/>
      <c r="BH484" s="138"/>
      <c r="BI484" s="138"/>
      <c r="BJ484" s="138"/>
      <c r="BK484" s="138"/>
      <c r="BL484" s="138"/>
      <c r="BM484" s="138"/>
      <c r="BN484" s="138"/>
      <c r="BO484" s="138"/>
      <c r="BP484" s="138"/>
      <c r="BQ484" s="138"/>
      <c r="BR484" s="198"/>
      <c r="BS484" s="198"/>
      <c r="BT484" s="198"/>
      <c r="BU484" s="198"/>
      <c r="BV484" s="198"/>
      <c r="BW484" s="22"/>
      <c r="BX484" s="22"/>
      <c r="BY484" s="22"/>
      <c r="CA484" s="18" t="s">
        <v>65</v>
      </c>
    </row>
    <row r="485" spans="1:79" s="18" customFormat="1" ht="15.75" x14ac:dyDescent="0.2">
      <c r="A485" s="206"/>
      <c r="B485" s="206"/>
      <c r="C485" s="207"/>
      <c r="D485" s="207"/>
      <c r="E485" s="207"/>
      <c r="F485" s="207"/>
      <c r="G485" s="207"/>
      <c r="H485" s="207"/>
      <c r="I485" s="207"/>
      <c r="J485" s="208"/>
      <c r="K485" s="208"/>
      <c r="L485" s="208"/>
      <c r="M485" s="208"/>
      <c r="N485" s="208"/>
      <c r="O485" s="208"/>
      <c r="P485" s="208"/>
      <c r="Q485" s="208"/>
      <c r="R485" s="208"/>
      <c r="S485" s="208"/>
      <c r="T485" s="208"/>
      <c r="U485" s="208"/>
      <c r="V485" s="208"/>
      <c r="W485" s="208"/>
      <c r="X485" s="208"/>
      <c r="Y485" s="209"/>
      <c r="Z485" s="209"/>
      <c r="AA485" s="209"/>
      <c r="AB485" s="209"/>
      <c r="AC485" s="209"/>
      <c r="AD485" s="209"/>
      <c r="AE485" s="209"/>
      <c r="AF485" s="209"/>
      <c r="AG485" s="209"/>
      <c r="AH485" s="209"/>
      <c r="AI485" s="209"/>
      <c r="AJ485" s="209"/>
      <c r="AK485" s="209"/>
      <c r="AL485" s="209"/>
      <c r="AM485" s="209"/>
      <c r="AN485" s="209"/>
      <c r="AO485" s="209"/>
      <c r="AP485" s="209"/>
      <c r="AQ485" s="209"/>
      <c r="AR485" s="209"/>
      <c r="AS485" s="209"/>
      <c r="AT485" s="209"/>
      <c r="AU485" s="209"/>
      <c r="AV485" s="209"/>
      <c r="AW485" s="209"/>
      <c r="AX485" s="210"/>
      <c r="AY485" s="210"/>
      <c r="AZ485" s="210"/>
      <c r="BA485" s="210"/>
      <c r="BB485" s="210"/>
      <c r="BC485" s="210"/>
      <c r="BD485" s="210"/>
      <c r="BE485" s="210"/>
      <c r="BF485" s="210"/>
      <c r="BG485" s="210"/>
      <c r="BH485" s="210"/>
      <c r="BI485" s="210"/>
      <c r="BJ485" s="210"/>
      <c r="BK485" s="210"/>
      <c r="BL485" s="210"/>
      <c r="BM485" s="210"/>
      <c r="BN485" s="210"/>
      <c r="BO485" s="210"/>
      <c r="BP485" s="210"/>
      <c r="BQ485" s="210"/>
      <c r="BR485" s="198"/>
      <c r="BS485" s="198"/>
      <c r="BT485" s="198"/>
      <c r="BU485" s="198"/>
      <c r="BV485" s="198"/>
      <c r="BW485" s="22"/>
      <c r="BX485" s="22"/>
      <c r="BY485" s="22"/>
    </row>
    <row r="486" spans="1:79" s="18" customFormat="1" ht="28.5" customHeight="1" x14ac:dyDescent="0.2">
      <c r="A486" s="117" t="s">
        <v>3</v>
      </c>
      <c r="B486" s="141"/>
      <c r="C486" s="144" t="s">
        <v>6</v>
      </c>
      <c r="D486" s="145"/>
      <c r="E486" s="145"/>
      <c r="F486" s="145"/>
      <c r="G486" s="145"/>
      <c r="H486" s="145"/>
      <c r="I486" s="146"/>
      <c r="J486" s="117" t="s">
        <v>5</v>
      </c>
      <c r="K486" s="142"/>
      <c r="L486" s="142"/>
      <c r="M486" s="142"/>
      <c r="N486" s="141"/>
      <c r="O486" s="117" t="s">
        <v>63</v>
      </c>
      <c r="P486" s="142"/>
      <c r="Q486" s="142"/>
      <c r="R486" s="142"/>
      <c r="S486" s="142"/>
      <c r="T486" s="142"/>
      <c r="U486" s="142"/>
      <c r="V486" s="142"/>
      <c r="W486" s="142"/>
      <c r="X486" s="142"/>
      <c r="Y486" s="142"/>
      <c r="Z486" s="142"/>
      <c r="AA486" s="142"/>
      <c r="AB486" s="142"/>
      <c r="AC486" s="142"/>
      <c r="AD486" s="142"/>
      <c r="AE486" s="142"/>
      <c r="AF486" s="142"/>
      <c r="AG486" s="142"/>
      <c r="AH486" s="142"/>
      <c r="AI486" s="142"/>
      <c r="AJ486" s="142"/>
      <c r="AK486" s="142"/>
      <c r="AL486" s="142"/>
      <c r="AM486" s="142"/>
      <c r="AN486" s="142"/>
      <c r="AO486" s="142"/>
      <c r="AP486" s="142"/>
      <c r="AQ486" s="142"/>
      <c r="AR486" s="142"/>
      <c r="AS486" s="142"/>
      <c r="AT486" s="142"/>
      <c r="AU486" s="142"/>
      <c r="AV486" s="142"/>
      <c r="AW486" s="142"/>
      <c r="AX486" s="142"/>
      <c r="AY486" s="142"/>
      <c r="AZ486" s="142"/>
      <c r="BA486" s="142"/>
      <c r="BB486" s="142"/>
      <c r="BC486" s="142"/>
      <c r="BD486" s="142"/>
      <c r="BE486" s="142"/>
      <c r="BF486" s="142"/>
      <c r="BG486" s="142"/>
      <c r="BH486" s="142"/>
      <c r="BI486" s="142"/>
      <c r="BJ486" s="142"/>
      <c r="BK486" s="142"/>
      <c r="BL486" s="142"/>
      <c r="BM486" s="142"/>
      <c r="BN486" s="142"/>
      <c r="BO486" s="142"/>
      <c r="BP486" s="142"/>
      <c r="BQ486" s="141"/>
      <c r="BR486" s="198"/>
      <c r="BS486" s="198"/>
      <c r="BT486" s="198"/>
      <c r="BU486" s="198"/>
      <c r="BV486" s="198"/>
      <c r="BW486" s="22"/>
      <c r="BX486" s="22"/>
      <c r="BY486" s="22"/>
    </row>
    <row r="487" spans="1:79" s="18" customFormat="1" ht="16.5" customHeight="1" x14ac:dyDescent="0.2">
      <c r="A487" s="117">
        <v>1</v>
      </c>
      <c r="B487" s="141"/>
      <c r="C487" s="144">
        <v>2</v>
      </c>
      <c r="D487" s="145"/>
      <c r="E487" s="145"/>
      <c r="F487" s="145"/>
      <c r="G487" s="145"/>
      <c r="H487" s="145"/>
      <c r="I487" s="146"/>
      <c r="J487" s="117">
        <v>3</v>
      </c>
      <c r="K487" s="142"/>
      <c r="L487" s="142"/>
      <c r="M487" s="142"/>
      <c r="N487" s="141"/>
      <c r="O487" s="117">
        <v>4</v>
      </c>
      <c r="P487" s="142"/>
      <c r="Q487" s="142"/>
      <c r="R487" s="142"/>
      <c r="S487" s="142"/>
      <c r="T487" s="142"/>
      <c r="U487" s="142"/>
      <c r="V487" s="142"/>
      <c r="W487" s="142"/>
      <c r="X487" s="142"/>
      <c r="Y487" s="142"/>
      <c r="Z487" s="142"/>
      <c r="AA487" s="142"/>
      <c r="AB487" s="142"/>
      <c r="AC487" s="142"/>
      <c r="AD487" s="142"/>
      <c r="AE487" s="142"/>
      <c r="AF487" s="142"/>
      <c r="AG487" s="142"/>
      <c r="AH487" s="142"/>
      <c r="AI487" s="142"/>
      <c r="AJ487" s="142"/>
      <c r="AK487" s="142"/>
      <c r="AL487" s="142"/>
      <c r="AM487" s="142"/>
      <c r="AN487" s="142"/>
      <c r="AO487" s="142"/>
      <c r="AP487" s="142"/>
      <c r="AQ487" s="142"/>
      <c r="AR487" s="142"/>
      <c r="AS487" s="142"/>
      <c r="AT487" s="142"/>
      <c r="AU487" s="142"/>
      <c r="AV487" s="142"/>
      <c r="AW487" s="142"/>
      <c r="AX487" s="142"/>
      <c r="AY487" s="142"/>
      <c r="AZ487" s="142"/>
      <c r="BA487" s="142"/>
      <c r="BB487" s="142"/>
      <c r="BC487" s="142"/>
      <c r="BD487" s="142"/>
      <c r="BE487" s="142"/>
      <c r="BF487" s="142"/>
      <c r="BG487" s="142"/>
      <c r="BH487" s="142"/>
      <c r="BI487" s="142"/>
      <c r="BJ487" s="142"/>
      <c r="BK487" s="142"/>
      <c r="BL487" s="142"/>
      <c r="BM487" s="142"/>
      <c r="BN487" s="142"/>
      <c r="BO487" s="142"/>
      <c r="BP487" s="142"/>
      <c r="BQ487" s="141"/>
      <c r="BR487" s="198"/>
      <c r="BS487" s="198"/>
      <c r="BT487" s="198"/>
      <c r="BU487" s="198"/>
      <c r="BV487" s="198"/>
      <c r="BW487" s="22"/>
      <c r="BX487" s="22"/>
      <c r="BY487" s="22"/>
    </row>
    <row r="488" spans="1:79" s="29" customFormat="1" ht="47.25" customHeight="1" x14ac:dyDescent="0.2">
      <c r="A488" s="66">
        <v>1</v>
      </c>
      <c r="B488" s="67"/>
      <c r="C488" s="68" t="s">
        <v>393</v>
      </c>
      <c r="D488" s="69"/>
      <c r="E488" s="69"/>
      <c r="F488" s="69"/>
      <c r="G488" s="69"/>
      <c r="H488" s="69"/>
      <c r="I488" s="70"/>
      <c r="J488" s="50"/>
      <c r="K488" s="51"/>
      <c r="L488" s="51"/>
      <c r="M488" s="51"/>
      <c r="N488" s="52"/>
      <c r="O488" s="71" t="s">
        <v>394</v>
      </c>
      <c r="P488" s="72"/>
      <c r="Q488" s="72"/>
      <c r="R488" s="72"/>
      <c r="S488" s="72"/>
      <c r="T488" s="72"/>
      <c r="U488" s="72"/>
      <c r="V488" s="72"/>
      <c r="W488" s="72"/>
      <c r="X488" s="72"/>
      <c r="Y488" s="72"/>
      <c r="Z488" s="72"/>
      <c r="AA488" s="72"/>
      <c r="AB488" s="72"/>
      <c r="AC488" s="72"/>
      <c r="AD488" s="72"/>
      <c r="AE488" s="72"/>
      <c r="AF488" s="72"/>
      <c r="AG488" s="72"/>
      <c r="AH488" s="72"/>
      <c r="AI488" s="72"/>
      <c r="AJ488" s="72"/>
      <c r="AK488" s="72"/>
      <c r="AL488" s="72"/>
      <c r="AM488" s="72"/>
      <c r="AN488" s="72"/>
      <c r="AO488" s="72"/>
      <c r="AP488" s="72"/>
      <c r="AQ488" s="72"/>
      <c r="AR488" s="72"/>
      <c r="AS488" s="72"/>
      <c r="AT488" s="72"/>
      <c r="AU488" s="72"/>
      <c r="AV488" s="72"/>
      <c r="AW488" s="72"/>
      <c r="AX488" s="72"/>
      <c r="AY488" s="72"/>
      <c r="AZ488" s="72"/>
      <c r="BA488" s="72"/>
      <c r="BB488" s="72"/>
      <c r="BC488" s="72"/>
      <c r="BD488" s="72"/>
      <c r="BE488" s="72"/>
      <c r="BF488" s="72"/>
      <c r="BG488" s="72"/>
      <c r="BH488" s="72"/>
      <c r="BI488" s="72"/>
      <c r="BJ488" s="72"/>
      <c r="BK488" s="72"/>
      <c r="BL488" s="72"/>
      <c r="BM488" s="72"/>
      <c r="BN488" s="72"/>
      <c r="BO488" s="72"/>
      <c r="BP488" s="72"/>
      <c r="BQ488" s="73"/>
      <c r="BR488" s="198"/>
      <c r="BS488" s="198"/>
      <c r="BT488" s="198"/>
      <c r="BU488" s="198"/>
      <c r="BV488" s="198"/>
      <c r="BW488" s="28"/>
      <c r="BX488" s="28"/>
      <c r="BY488" s="28"/>
    </row>
    <row r="489" spans="1:79" s="29" customFormat="1" ht="47.25" customHeight="1" x14ac:dyDescent="0.2">
      <c r="A489" s="45">
        <v>1</v>
      </c>
      <c r="B489" s="46"/>
      <c r="C489" s="68" t="s">
        <v>396</v>
      </c>
      <c r="D489" s="85"/>
      <c r="E489" s="85"/>
      <c r="F489" s="85"/>
      <c r="G489" s="85"/>
      <c r="H489" s="85"/>
      <c r="I489" s="86"/>
      <c r="J489" s="35"/>
      <c r="K489" s="36"/>
      <c r="L489" s="36"/>
      <c r="M489" s="36"/>
      <c r="N489" s="37"/>
      <c r="O489" s="71" t="s">
        <v>398</v>
      </c>
      <c r="P489" s="211"/>
      <c r="Q489" s="211"/>
      <c r="R489" s="211"/>
      <c r="S489" s="211"/>
      <c r="T489" s="211"/>
      <c r="U489" s="211"/>
      <c r="V489" s="211"/>
      <c r="W489" s="211"/>
      <c r="X489" s="211"/>
      <c r="Y489" s="211"/>
      <c r="Z489" s="211"/>
      <c r="AA489" s="211"/>
      <c r="AB489" s="211"/>
      <c r="AC489" s="211"/>
      <c r="AD489" s="211"/>
      <c r="AE489" s="211"/>
      <c r="AF489" s="211"/>
      <c r="AG489" s="211"/>
      <c r="AH489" s="211"/>
      <c r="AI489" s="211"/>
      <c r="AJ489" s="211"/>
      <c r="AK489" s="211"/>
      <c r="AL489" s="211"/>
      <c r="AM489" s="211"/>
      <c r="AN489" s="211"/>
      <c r="AO489" s="211"/>
      <c r="AP489" s="211"/>
      <c r="AQ489" s="211"/>
      <c r="AR489" s="211"/>
      <c r="AS489" s="211"/>
      <c r="AT489" s="211"/>
      <c r="AU489" s="211"/>
      <c r="AV489" s="211"/>
      <c r="AW489" s="211"/>
      <c r="AX489" s="211"/>
      <c r="AY489" s="211"/>
      <c r="AZ489" s="211"/>
      <c r="BA489" s="211"/>
      <c r="BB489" s="211"/>
      <c r="BC489" s="211"/>
      <c r="BD489" s="211"/>
      <c r="BE489" s="31"/>
      <c r="BF489" s="31"/>
      <c r="BG489" s="31"/>
      <c r="BH489" s="31"/>
      <c r="BI489" s="31"/>
      <c r="BJ489" s="31"/>
      <c r="BK489" s="31"/>
      <c r="BL489" s="31"/>
      <c r="BM489" s="31"/>
      <c r="BN489" s="31"/>
      <c r="BO489" s="31"/>
      <c r="BP489" s="31"/>
      <c r="BQ489" s="33"/>
      <c r="BR489" s="198"/>
      <c r="BS489" s="198"/>
      <c r="BT489" s="198"/>
      <c r="BU489" s="198"/>
      <c r="BV489" s="198"/>
      <c r="BW489" s="28"/>
      <c r="BX489" s="28"/>
      <c r="BY489" s="28"/>
    </row>
    <row r="490" spans="1:79" s="29" customFormat="1" ht="47.25" customHeight="1" x14ac:dyDescent="0.2">
      <c r="A490" s="45">
        <v>1</v>
      </c>
      <c r="B490" s="46"/>
      <c r="C490" s="68" t="s">
        <v>395</v>
      </c>
      <c r="D490" s="85"/>
      <c r="E490" s="85"/>
      <c r="F490" s="85"/>
      <c r="G490" s="85"/>
      <c r="H490" s="85"/>
      <c r="I490" s="86"/>
      <c r="J490" s="35"/>
      <c r="K490" s="36"/>
      <c r="L490" s="36"/>
      <c r="M490" s="36"/>
      <c r="N490" s="37"/>
      <c r="O490" s="71" t="s">
        <v>397</v>
      </c>
      <c r="P490" s="211"/>
      <c r="Q490" s="211"/>
      <c r="R490" s="211"/>
      <c r="S490" s="211"/>
      <c r="T490" s="211"/>
      <c r="U490" s="211"/>
      <c r="V490" s="211"/>
      <c r="W490" s="211"/>
      <c r="X490" s="211"/>
      <c r="Y490" s="211"/>
      <c r="Z490" s="211"/>
      <c r="AA490" s="211"/>
      <c r="AB490" s="211"/>
      <c r="AC490" s="211"/>
      <c r="AD490" s="211"/>
      <c r="AE490" s="211"/>
      <c r="AF490" s="211"/>
      <c r="AG490" s="211"/>
      <c r="AH490" s="211"/>
      <c r="AI490" s="211"/>
      <c r="AJ490" s="211"/>
      <c r="AK490" s="211"/>
      <c r="AL490" s="211"/>
      <c r="AM490" s="211"/>
      <c r="AN490" s="211"/>
      <c r="AO490" s="211"/>
      <c r="AP490" s="211"/>
      <c r="AQ490" s="211"/>
      <c r="AR490" s="211"/>
      <c r="AS490" s="211"/>
      <c r="AT490" s="211"/>
      <c r="AU490" s="211"/>
      <c r="AV490" s="211"/>
      <c r="AW490" s="211"/>
      <c r="AX490" s="211"/>
      <c r="AY490" s="211"/>
      <c r="AZ490" s="211"/>
      <c r="BA490" s="211"/>
      <c r="BB490" s="211"/>
      <c r="BC490" s="211"/>
      <c r="BD490" s="211"/>
      <c r="BE490" s="31"/>
      <c r="BF490" s="31"/>
      <c r="BG490" s="31"/>
      <c r="BH490" s="31"/>
      <c r="BI490" s="31"/>
      <c r="BJ490" s="31"/>
      <c r="BK490" s="31"/>
      <c r="BL490" s="31"/>
      <c r="BM490" s="31"/>
      <c r="BN490" s="31"/>
      <c r="BO490" s="31"/>
      <c r="BP490" s="31"/>
      <c r="BQ490" s="33"/>
      <c r="BR490" s="198"/>
      <c r="BS490" s="198"/>
      <c r="BT490" s="198"/>
      <c r="BU490" s="198"/>
      <c r="BV490" s="198"/>
      <c r="BW490" s="28"/>
      <c r="BX490" s="28"/>
      <c r="BY490" s="28"/>
    </row>
    <row r="491" spans="1:79" s="17" customFormat="1" ht="12" customHeight="1" x14ac:dyDescent="0.2">
      <c r="A491" s="157"/>
      <c r="B491" s="157"/>
      <c r="C491" s="68" t="s">
        <v>96</v>
      </c>
      <c r="D491" s="125"/>
      <c r="E491" s="125"/>
      <c r="F491" s="125"/>
      <c r="G491" s="125"/>
      <c r="H491" s="125"/>
      <c r="I491" s="126"/>
      <c r="J491" s="66"/>
      <c r="K491" s="212"/>
      <c r="L491" s="212"/>
      <c r="M491" s="212"/>
      <c r="N491" s="67"/>
      <c r="O491" s="71"/>
      <c r="P491" s="72"/>
      <c r="Q491" s="72"/>
      <c r="R491" s="72"/>
      <c r="S491" s="72"/>
      <c r="T491" s="72"/>
      <c r="U491" s="72"/>
      <c r="V491" s="72"/>
      <c r="W491" s="72"/>
      <c r="X491" s="72"/>
      <c r="Y491" s="72"/>
      <c r="Z491" s="72"/>
      <c r="AA491" s="72"/>
      <c r="AB491" s="72"/>
      <c r="AC491" s="72"/>
      <c r="AD491" s="72"/>
      <c r="AE491" s="72"/>
      <c r="AF491" s="72"/>
      <c r="AG491" s="72"/>
      <c r="AH491" s="72"/>
      <c r="AI491" s="72"/>
      <c r="AJ491" s="72"/>
      <c r="AK491" s="72"/>
      <c r="AL491" s="72"/>
      <c r="AM491" s="72"/>
      <c r="AN491" s="72"/>
      <c r="AO491" s="72"/>
      <c r="AP491" s="72"/>
      <c r="AQ491" s="72"/>
      <c r="AR491" s="72"/>
      <c r="AS491" s="72"/>
      <c r="AT491" s="72"/>
      <c r="AU491" s="72"/>
      <c r="AV491" s="72"/>
      <c r="AW491" s="72"/>
      <c r="AX491" s="72"/>
      <c r="AY491" s="72"/>
      <c r="AZ491" s="72"/>
      <c r="BA491" s="72"/>
      <c r="BB491" s="72"/>
      <c r="BC491" s="72"/>
      <c r="BD491" s="72"/>
      <c r="BE491" s="72"/>
      <c r="BF491" s="72"/>
      <c r="BG491" s="72"/>
      <c r="BH491" s="72"/>
      <c r="BI491" s="72"/>
      <c r="BJ491" s="72"/>
      <c r="BK491" s="72"/>
      <c r="BL491" s="72"/>
      <c r="BM491" s="72"/>
      <c r="BN491" s="72"/>
      <c r="BO491" s="72"/>
      <c r="BP491" s="72"/>
      <c r="BQ491" s="73"/>
      <c r="BR491" s="213"/>
      <c r="BS491" s="213"/>
      <c r="BT491" s="213"/>
      <c r="BU491" s="213"/>
      <c r="BV491" s="213"/>
    </row>
    <row r="492" spans="1:79" s="17" customFormat="1" ht="43.5" customHeight="1" x14ac:dyDescent="0.2">
      <c r="A492" s="157"/>
      <c r="B492" s="157"/>
      <c r="C492" s="82" t="s">
        <v>316</v>
      </c>
      <c r="D492" s="85"/>
      <c r="E492" s="85"/>
      <c r="F492" s="85"/>
      <c r="G492" s="85"/>
      <c r="H492" s="85"/>
      <c r="I492" s="86"/>
      <c r="J492" s="66"/>
      <c r="K492" s="212"/>
      <c r="L492" s="212"/>
      <c r="M492" s="212"/>
      <c r="N492" s="67"/>
      <c r="O492" s="71"/>
      <c r="P492" s="72"/>
      <c r="Q492" s="72"/>
      <c r="R492" s="72"/>
      <c r="S492" s="72"/>
      <c r="T492" s="72"/>
      <c r="U492" s="72"/>
      <c r="V492" s="72"/>
      <c r="W492" s="72"/>
      <c r="X492" s="72"/>
      <c r="Y492" s="72"/>
      <c r="Z492" s="72"/>
      <c r="AA492" s="72"/>
      <c r="AB492" s="72"/>
      <c r="AC492" s="72"/>
      <c r="AD492" s="72"/>
      <c r="AE492" s="72"/>
      <c r="AF492" s="72"/>
      <c r="AG492" s="72"/>
      <c r="AH492" s="72"/>
      <c r="AI492" s="72"/>
      <c r="AJ492" s="72"/>
      <c r="AK492" s="72"/>
      <c r="AL492" s="72"/>
      <c r="AM492" s="72"/>
      <c r="AN492" s="72"/>
      <c r="AO492" s="72"/>
      <c r="AP492" s="72"/>
      <c r="AQ492" s="72"/>
      <c r="AR492" s="72"/>
      <c r="AS492" s="72"/>
      <c r="AT492" s="72"/>
      <c r="AU492" s="72"/>
      <c r="AV492" s="72"/>
      <c r="AW492" s="72"/>
      <c r="AX492" s="72"/>
      <c r="AY492" s="72"/>
      <c r="AZ492" s="72"/>
      <c r="BA492" s="72"/>
      <c r="BB492" s="72"/>
      <c r="BC492" s="72"/>
      <c r="BD492" s="72"/>
      <c r="BE492" s="72"/>
      <c r="BF492" s="72"/>
      <c r="BG492" s="72"/>
      <c r="BH492" s="72"/>
      <c r="BI492" s="72"/>
      <c r="BJ492" s="72"/>
      <c r="BK492" s="72"/>
      <c r="BL492" s="72"/>
      <c r="BM492" s="72"/>
      <c r="BN492" s="72"/>
      <c r="BO492" s="72"/>
      <c r="BP492" s="72"/>
      <c r="BQ492" s="73"/>
      <c r="BR492" s="213"/>
      <c r="BS492" s="213"/>
      <c r="BT492" s="213"/>
      <c r="BU492" s="213"/>
      <c r="BV492" s="213"/>
    </row>
    <row r="493" spans="1:79" s="17" customFormat="1" ht="12" customHeight="1" x14ac:dyDescent="0.2">
      <c r="A493" s="157"/>
      <c r="B493" s="157"/>
      <c r="C493" s="68" t="s">
        <v>96</v>
      </c>
      <c r="D493" s="69"/>
      <c r="E493" s="69"/>
      <c r="F493" s="69"/>
      <c r="G493" s="69"/>
      <c r="H493" s="69"/>
      <c r="I493" s="70"/>
      <c r="J493" s="66"/>
      <c r="K493" s="212"/>
      <c r="L493" s="212"/>
      <c r="M493" s="212"/>
      <c r="N493" s="67"/>
      <c r="O493" s="71"/>
      <c r="P493" s="72"/>
      <c r="Q493" s="72"/>
      <c r="R493" s="72"/>
      <c r="S493" s="72"/>
      <c r="T493" s="72"/>
      <c r="U493" s="72"/>
      <c r="V493" s="72"/>
      <c r="W493" s="72"/>
      <c r="X493" s="72"/>
      <c r="Y493" s="72"/>
      <c r="Z493" s="72"/>
      <c r="AA493" s="72"/>
      <c r="AB493" s="72"/>
      <c r="AC493" s="72"/>
      <c r="AD493" s="72"/>
      <c r="AE493" s="72"/>
      <c r="AF493" s="72"/>
      <c r="AG493" s="72"/>
      <c r="AH493" s="72"/>
      <c r="AI493" s="72"/>
      <c r="AJ493" s="72"/>
      <c r="AK493" s="72"/>
      <c r="AL493" s="72"/>
      <c r="AM493" s="72"/>
      <c r="AN493" s="72"/>
      <c r="AO493" s="72"/>
      <c r="AP493" s="72"/>
      <c r="AQ493" s="72"/>
      <c r="AR493" s="72"/>
      <c r="AS493" s="72"/>
      <c r="AT493" s="72"/>
      <c r="AU493" s="72"/>
      <c r="AV493" s="72"/>
      <c r="AW493" s="72"/>
      <c r="AX493" s="72"/>
      <c r="AY493" s="72"/>
      <c r="AZ493" s="72"/>
      <c r="BA493" s="72"/>
      <c r="BB493" s="72"/>
      <c r="BC493" s="72"/>
      <c r="BD493" s="72"/>
      <c r="BE493" s="72"/>
      <c r="BF493" s="72"/>
      <c r="BG493" s="72"/>
      <c r="BH493" s="72"/>
      <c r="BI493" s="72"/>
      <c r="BJ493" s="72"/>
      <c r="BK493" s="72"/>
      <c r="BL493" s="72"/>
      <c r="BM493" s="72"/>
      <c r="BN493" s="72"/>
      <c r="BO493" s="72"/>
      <c r="BP493" s="72"/>
      <c r="BQ493" s="73"/>
      <c r="BR493" s="213"/>
      <c r="BS493" s="213"/>
      <c r="BT493" s="213"/>
      <c r="BU493" s="213"/>
      <c r="BV493" s="213"/>
    </row>
    <row r="494" spans="1:79" s="17" customFormat="1" ht="47.25" customHeight="1" x14ac:dyDescent="0.2">
      <c r="A494" s="157">
        <v>1</v>
      </c>
      <c r="B494" s="157"/>
      <c r="C494" s="82" t="s">
        <v>317</v>
      </c>
      <c r="D494" s="83"/>
      <c r="E494" s="83"/>
      <c r="F494" s="83"/>
      <c r="G494" s="83"/>
      <c r="H494" s="83"/>
      <c r="I494" s="84"/>
      <c r="J494" s="66" t="s">
        <v>98</v>
      </c>
      <c r="K494" s="212"/>
      <c r="L494" s="212"/>
      <c r="M494" s="212"/>
      <c r="N494" s="67"/>
      <c r="O494" s="71" t="s">
        <v>427</v>
      </c>
      <c r="P494" s="72"/>
      <c r="Q494" s="72"/>
      <c r="R494" s="72"/>
      <c r="S494" s="72"/>
      <c r="T494" s="72"/>
      <c r="U494" s="72"/>
      <c r="V494" s="72"/>
      <c r="W494" s="72"/>
      <c r="X494" s="72"/>
      <c r="Y494" s="72"/>
      <c r="Z494" s="72"/>
      <c r="AA494" s="72"/>
      <c r="AB494" s="72"/>
      <c r="AC494" s="72"/>
      <c r="AD494" s="72"/>
      <c r="AE494" s="72"/>
      <c r="AF494" s="72"/>
      <c r="AG494" s="72"/>
      <c r="AH494" s="72"/>
      <c r="AI494" s="72"/>
      <c r="AJ494" s="72"/>
      <c r="AK494" s="72"/>
      <c r="AL494" s="72"/>
      <c r="AM494" s="72"/>
      <c r="AN494" s="72"/>
      <c r="AO494" s="72"/>
      <c r="AP494" s="72"/>
      <c r="AQ494" s="72"/>
      <c r="AR494" s="72"/>
      <c r="AS494" s="72"/>
      <c r="AT494" s="72"/>
      <c r="AU494" s="72"/>
      <c r="AV494" s="72"/>
      <c r="AW494" s="72"/>
      <c r="AX494" s="72"/>
      <c r="AY494" s="72"/>
      <c r="AZ494" s="72"/>
      <c r="BA494" s="72"/>
      <c r="BB494" s="72"/>
      <c r="BC494" s="72"/>
      <c r="BD494" s="72"/>
      <c r="BE494" s="72"/>
      <c r="BF494" s="72"/>
      <c r="BG494" s="72"/>
      <c r="BH494" s="72"/>
      <c r="BI494" s="72"/>
      <c r="BJ494" s="72"/>
      <c r="BK494" s="72"/>
      <c r="BL494" s="72"/>
      <c r="BM494" s="72"/>
      <c r="BN494" s="72"/>
      <c r="BO494" s="72"/>
      <c r="BP494" s="72"/>
      <c r="BQ494" s="73"/>
      <c r="BR494" s="213"/>
      <c r="BS494" s="213"/>
      <c r="BT494" s="213"/>
      <c r="BU494" s="213"/>
      <c r="BV494" s="213"/>
    </row>
    <row r="495" spans="1:79" ht="42" customHeight="1" x14ac:dyDescent="0.2">
      <c r="A495" s="138" t="s">
        <v>64</v>
      </c>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c r="AA495" s="138"/>
      <c r="AB495" s="138"/>
      <c r="AC495" s="138"/>
      <c r="AD495" s="138"/>
      <c r="AE495" s="138"/>
      <c r="AF495" s="138"/>
      <c r="AG495" s="138"/>
      <c r="AH495" s="138"/>
      <c r="AI495" s="138"/>
      <c r="AJ495" s="138"/>
      <c r="AK495" s="138"/>
      <c r="AL495" s="138"/>
      <c r="AM495" s="138"/>
      <c r="AN495" s="138"/>
      <c r="AO495" s="138"/>
      <c r="AP495" s="138"/>
      <c r="AQ495" s="138"/>
      <c r="AR495" s="138"/>
      <c r="AS495" s="138"/>
      <c r="AT495" s="138"/>
      <c r="AU495" s="138"/>
      <c r="AV495" s="138"/>
      <c r="AW495" s="138"/>
      <c r="AX495" s="138"/>
      <c r="AY495" s="138"/>
      <c r="AZ495" s="138"/>
      <c r="BA495" s="138"/>
      <c r="BB495" s="138"/>
      <c r="BC495" s="138"/>
      <c r="BD495" s="138"/>
      <c r="BE495" s="138"/>
      <c r="BF495" s="138"/>
      <c r="BG495" s="138"/>
      <c r="BH495" s="138"/>
      <c r="BI495" s="138"/>
      <c r="BJ495" s="138"/>
      <c r="BK495" s="138"/>
      <c r="BL495" s="138"/>
      <c r="BM495" s="21"/>
      <c r="BN495" s="21"/>
      <c r="BO495" s="21"/>
      <c r="BP495" s="21"/>
      <c r="BQ495" s="21"/>
      <c r="BR495" s="21"/>
      <c r="BS495" s="21"/>
      <c r="BT495" s="21"/>
      <c r="BU495" s="21"/>
      <c r="BV495" s="21"/>
    </row>
    <row r="496" spans="1:79" ht="118.5" customHeight="1" x14ac:dyDescent="0.2">
      <c r="A496" s="214" t="s">
        <v>441</v>
      </c>
      <c r="B496" s="214"/>
      <c r="C496" s="214"/>
      <c r="D496" s="214"/>
      <c r="E496" s="214"/>
      <c r="F496" s="214"/>
      <c r="G496" s="214"/>
      <c r="H496" s="214"/>
      <c r="I496" s="214"/>
      <c r="J496" s="214"/>
      <c r="K496" s="214"/>
      <c r="L496" s="214"/>
      <c r="M496" s="214"/>
      <c r="N496" s="214"/>
      <c r="O496" s="214"/>
      <c r="P496" s="214"/>
      <c r="Q496" s="214"/>
      <c r="R496" s="214"/>
      <c r="S496" s="214"/>
      <c r="T496" s="214"/>
      <c r="U496" s="214"/>
      <c r="V496" s="214"/>
      <c r="W496" s="214"/>
      <c r="X496" s="214"/>
      <c r="Y496" s="214"/>
      <c r="Z496" s="214"/>
      <c r="AA496" s="214"/>
      <c r="AB496" s="214"/>
      <c r="AC496" s="214"/>
      <c r="AD496" s="214"/>
      <c r="AE496" s="214"/>
      <c r="AF496" s="214"/>
      <c r="AG496" s="214"/>
      <c r="AH496" s="214"/>
      <c r="AI496" s="214"/>
      <c r="AJ496" s="214"/>
      <c r="AK496" s="214"/>
      <c r="AL496" s="214"/>
      <c r="AM496" s="214"/>
      <c r="AN496" s="214"/>
      <c r="AO496" s="214"/>
      <c r="AP496" s="214"/>
      <c r="AQ496" s="214"/>
      <c r="AR496" s="214"/>
      <c r="AS496" s="214"/>
      <c r="AT496" s="214"/>
      <c r="AU496" s="214"/>
      <c r="AV496" s="214"/>
      <c r="AW496" s="214"/>
      <c r="AX496" s="214"/>
      <c r="AY496" s="214"/>
      <c r="AZ496" s="214"/>
      <c r="BA496" s="214"/>
      <c r="BB496" s="214"/>
      <c r="BC496" s="214"/>
      <c r="BD496" s="214"/>
      <c r="BE496" s="214"/>
      <c r="BF496" s="214"/>
      <c r="BG496" s="214"/>
      <c r="BH496" s="214"/>
      <c r="BI496" s="214"/>
      <c r="BJ496" s="214"/>
      <c r="BK496" s="214"/>
      <c r="BL496" s="214"/>
      <c r="BM496" s="21"/>
      <c r="BN496" s="21"/>
      <c r="BO496" s="21"/>
      <c r="BP496" s="21"/>
      <c r="BQ496" s="21"/>
      <c r="BR496" s="21"/>
      <c r="BS496" s="21"/>
      <c r="BT496" s="21"/>
      <c r="BU496" s="21"/>
      <c r="BV496" s="21"/>
    </row>
    <row r="497" spans="1:74" ht="15.75" x14ac:dyDescent="0.2">
      <c r="A497" s="206"/>
      <c r="B497" s="206"/>
      <c r="C497" s="207"/>
      <c r="D497" s="207"/>
      <c r="E497" s="207"/>
      <c r="F497" s="207"/>
      <c r="G497" s="207"/>
      <c r="H497" s="207"/>
      <c r="I497" s="207"/>
      <c r="J497" s="208"/>
      <c r="K497" s="208"/>
      <c r="L497" s="208"/>
      <c r="M497" s="208"/>
      <c r="N497" s="208"/>
      <c r="O497" s="208"/>
      <c r="P497" s="208"/>
      <c r="Q497" s="208"/>
      <c r="R497" s="208"/>
      <c r="S497" s="208"/>
      <c r="T497" s="208"/>
      <c r="U497" s="208"/>
      <c r="V497" s="208"/>
      <c r="W497" s="208"/>
      <c r="X497" s="208"/>
      <c r="Y497" s="209"/>
      <c r="Z497" s="209"/>
      <c r="AA497" s="209"/>
      <c r="AB497" s="209"/>
      <c r="AC497" s="209"/>
      <c r="AD497" s="209"/>
      <c r="AE497" s="209"/>
      <c r="AF497" s="209"/>
      <c r="AG497" s="209"/>
      <c r="AH497" s="209"/>
      <c r="AI497" s="209"/>
      <c r="AJ497" s="209"/>
      <c r="AK497" s="209"/>
      <c r="AL497" s="209"/>
      <c r="AM497" s="209"/>
      <c r="AN497" s="209"/>
      <c r="AO497" s="209"/>
      <c r="AP497" s="209"/>
      <c r="AQ497" s="209"/>
      <c r="AR497" s="209"/>
      <c r="AS497" s="209"/>
      <c r="AT497" s="209"/>
      <c r="AU497" s="209"/>
      <c r="AV497" s="209"/>
      <c r="AW497" s="209"/>
      <c r="AX497" s="210"/>
      <c r="AY497" s="210"/>
      <c r="AZ497" s="210"/>
      <c r="BA497" s="210"/>
      <c r="BB497" s="210"/>
      <c r="BC497" s="210"/>
      <c r="BD497" s="210"/>
      <c r="BE497" s="210"/>
      <c r="BF497" s="210"/>
      <c r="BG497" s="210"/>
      <c r="BH497" s="210"/>
      <c r="BI497" s="210"/>
      <c r="BJ497" s="210"/>
      <c r="BK497" s="210"/>
      <c r="BL497" s="210"/>
      <c r="BM497" s="210"/>
      <c r="BN497" s="210"/>
      <c r="BO497" s="210"/>
      <c r="BP497" s="210"/>
      <c r="BQ497" s="210"/>
      <c r="BR497" s="21"/>
      <c r="BS497" s="21"/>
      <c r="BT497" s="21"/>
      <c r="BU497" s="21"/>
      <c r="BV497" s="21"/>
    </row>
    <row r="498" spans="1:74" ht="15.75" x14ac:dyDescent="0.2">
      <c r="A498" s="138" t="s">
        <v>47</v>
      </c>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c r="AA498" s="138"/>
      <c r="AB498" s="138"/>
      <c r="AC498" s="138"/>
      <c r="AD498" s="138"/>
      <c r="AE498" s="138"/>
      <c r="AF498" s="138"/>
      <c r="AG498" s="138"/>
      <c r="AH498" s="138"/>
      <c r="AI498" s="138"/>
      <c r="AJ498" s="138"/>
      <c r="AK498" s="138"/>
      <c r="AL498" s="138"/>
      <c r="AM498" s="138"/>
      <c r="AN498" s="138"/>
      <c r="AO498" s="138"/>
      <c r="AP498" s="138"/>
      <c r="AQ498" s="138"/>
      <c r="AR498" s="138"/>
      <c r="AS498" s="138"/>
      <c r="AT498" s="138"/>
      <c r="AU498" s="138"/>
      <c r="AV498" s="138"/>
      <c r="AW498" s="138"/>
      <c r="AX498" s="138"/>
      <c r="AY498" s="138"/>
      <c r="AZ498" s="138"/>
      <c r="BA498" s="138"/>
      <c r="BB498" s="138"/>
      <c r="BC498" s="138"/>
      <c r="BD498" s="138"/>
      <c r="BE498" s="138"/>
      <c r="BF498" s="138"/>
      <c r="BG498" s="138"/>
      <c r="BH498" s="138"/>
      <c r="BI498" s="138"/>
      <c r="BJ498" s="138"/>
      <c r="BK498" s="138"/>
      <c r="BL498" s="138"/>
      <c r="BM498" s="21"/>
      <c r="BN498" s="21"/>
      <c r="BO498" s="21"/>
      <c r="BP498" s="21"/>
      <c r="BQ498" s="21"/>
      <c r="BR498" s="21"/>
      <c r="BS498" s="21"/>
      <c r="BT498" s="21"/>
      <c r="BU498" s="21"/>
      <c r="BV498" s="21"/>
    </row>
    <row r="499" spans="1:74" ht="93.75" customHeight="1" x14ac:dyDescent="0.2">
      <c r="A499" s="214" t="s">
        <v>440</v>
      </c>
      <c r="B499" s="214"/>
      <c r="C499" s="214"/>
      <c r="D499" s="214"/>
      <c r="E499" s="214"/>
      <c r="F499" s="214"/>
      <c r="G499" s="214"/>
      <c r="H499" s="214"/>
      <c r="I499" s="214"/>
      <c r="J499" s="214"/>
      <c r="K499" s="214"/>
      <c r="L499" s="214"/>
      <c r="M499" s="214"/>
      <c r="N499" s="214"/>
      <c r="O499" s="214"/>
      <c r="P499" s="214"/>
      <c r="Q499" s="214"/>
      <c r="R499" s="214"/>
      <c r="S499" s="214"/>
      <c r="T499" s="214"/>
      <c r="U499" s="214"/>
      <c r="V499" s="214"/>
      <c r="W499" s="214"/>
      <c r="X499" s="214"/>
      <c r="Y499" s="214"/>
      <c r="Z499" s="214"/>
      <c r="AA499" s="214"/>
      <c r="AB499" s="214"/>
      <c r="AC499" s="214"/>
      <c r="AD499" s="214"/>
      <c r="AE499" s="214"/>
      <c r="AF499" s="214"/>
      <c r="AG499" s="214"/>
      <c r="AH499" s="214"/>
      <c r="AI499" s="214"/>
      <c r="AJ499" s="214"/>
      <c r="AK499" s="214"/>
      <c r="AL499" s="214"/>
      <c r="AM499" s="214"/>
      <c r="AN499" s="214"/>
      <c r="AO499" s="214"/>
      <c r="AP499" s="214"/>
      <c r="AQ499" s="214"/>
      <c r="AR499" s="214"/>
      <c r="AS499" s="214"/>
      <c r="AT499" s="214"/>
      <c r="AU499" s="214"/>
      <c r="AV499" s="214"/>
      <c r="AW499" s="214"/>
      <c r="AX499" s="214"/>
      <c r="AY499" s="214"/>
      <c r="AZ499" s="214"/>
      <c r="BA499" s="214"/>
      <c r="BB499" s="214"/>
      <c r="BC499" s="214"/>
      <c r="BD499" s="214"/>
      <c r="BE499" s="214"/>
      <c r="BF499" s="214"/>
      <c r="BG499" s="214"/>
      <c r="BH499" s="214"/>
      <c r="BI499" s="214"/>
      <c r="BJ499" s="214"/>
      <c r="BK499" s="214"/>
      <c r="BL499" s="214"/>
      <c r="BM499" s="21"/>
      <c r="BN499" s="21"/>
      <c r="BO499" s="21"/>
      <c r="BP499" s="21"/>
      <c r="BQ499" s="21"/>
      <c r="BR499" s="21"/>
      <c r="BS499" s="21"/>
      <c r="BT499" s="21"/>
      <c r="BU499" s="21"/>
      <c r="BV499" s="21"/>
    </row>
    <row r="500" spans="1:74" ht="39.75" customHeight="1" x14ac:dyDescent="0.2">
      <c r="A500" s="214" t="s">
        <v>430</v>
      </c>
      <c r="B500" s="214"/>
      <c r="C500" s="214"/>
      <c r="D500" s="214"/>
      <c r="E500" s="214"/>
      <c r="F500" s="214"/>
      <c r="G500" s="214"/>
      <c r="H500" s="214"/>
      <c r="I500" s="214"/>
      <c r="J500" s="214"/>
      <c r="K500" s="214"/>
      <c r="L500" s="214"/>
      <c r="M500" s="214"/>
      <c r="N500" s="214"/>
      <c r="O500" s="214"/>
      <c r="P500" s="214"/>
      <c r="Q500" s="214"/>
      <c r="R500" s="214"/>
      <c r="S500" s="214"/>
      <c r="T500" s="214"/>
      <c r="U500" s="214"/>
      <c r="V500" s="214"/>
      <c r="W500" s="214"/>
      <c r="X500" s="214"/>
      <c r="Y500" s="214"/>
      <c r="Z500" s="214"/>
      <c r="AA500" s="214"/>
      <c r="AB500" s="214"/>
      <c r="AC500" s="214"/>
      <c r="AD500" s="214"/>
      <c r="AE500" s="214"/>
      <c r="AF500" s="214"/>
      <c r="AG500" s="214"/>
      <c r="AH500" s="214"/>
      <c r="AI500" s="214"/>
      <c r="AJ500" s="214"/>
      <c r="AK500" s="214"/>
      <c r="AL500" s="214"/>
      <c r="AM500" s="214"/>
      <c r="AN500" s="214"/>
      <c r="AO500" s="214"/>
      <c r="AP500" s="214"/>
      <c r="AQ500" s="214"/>
      <c r="AR500" s="214"/>
      <c r="AS500" s="214"/>
      <c r="AT500" s="214"/>
      <c r="AU500" s="214"/>
      <c r="AV500" s="214"/>
      <c r="AW500" s="214"/>
      <c r="AX500" s="214"/>
      <c r="AY500" s="214"/>
      <c r="AZ500" s="214"/>
      <c r="BA500" s="214"/>
      <c r="BB500" s="214"/>
      <c r="BC500" s="214"/>
      <c r="BD500" s="214"/>
      <c r="BE500" s="214"/>
      <c r="BF500" s="214"/>
      <c r="BG500" s="214"/>
      <c r="BH500" s="214"/>
      <c r="BI500" s="214"/>
      <c r="BJ500" s="214"/>
      <c r="BK500" s="214"/>
      <c r="BL500" s="214"/>
      <c r="BM500" s="21"/>
      <c r="BN500" s="21"/>
      <c r="BO500" s="21"/>
      <c r="BP500" s="21"/>
      <c r="BQ500" s="21"/>
      <c r="BR500" s="21"/>
      <c r="BS500" s="21"/>
      <c r="BT500" s="21"/>
      <c r="BU500" s="21"/>
      <c r="BV500" s="21"/>
    </row>
    <row r="501" spans="1:74" ht="66.75" customHeight="1" x14ac:dyDescent="0.2">
      <c r="A501" s="214" t="s">
        <v>428</v>
      </c>
      <c r="B501" s="214"/>
      <c r="C501" s="214"/>
      <c r="D501" s="214"/>
      <c r="E501" s="214"/>
      <c r="F501" s="214"/>
      <c r="G501" s="214"/>
      <c r="H501" s="214"/>
      <c r="I501" s="214"/>
      <c r="J501" s="214"/>
      <c r="K501" s="214"/>
      <c r="L501" s="214"/>
      <c r="M501" s="214"/>
      <c r="N501" s="214"/>
      <c r="O501" s="214"/>
      <c r="P501" s="214"/>
      <c r="Q501" s="214"/>
      <c r="R501" s="214"/>
      <c r="S501" s="214"/>
      <c r="T501" s="214"/>
      <c r="U501" s="214"/>
      <c r="V501" s="214"/>
      <c r="W501" s="214"/>
      <c r="X501" s="214"/>
      <c r="Y501" s="214"/>
      <c r="Z501" s="214"/>
      <c r="AA501" s="214"/>
      <c r="AB501" s="214"/>
      <c r="AC501" s="214"/>
      <c r="AD501" s="214"/>
      <c r="AE501" s="214"/>
      <c r="AF501" s="214"/>
      <c r="AG501" s="214"/>
      <c r="AH501" s="214"/>
      <c r="AI501" s="214"/>
      <c r="AJ501" s="214"/>
      <c r="AK501" s="214"/>
      <c r="AL501" s="214"/>
      <c r="AM501" s="214"/>
      <c r="AN501" s="214"/>
      <c r="AO501" s="214"/>
      <c r="AP501" s="214"/>
      <c r="AQ501" s="214"/>
      <c r="AR501" s="214"/>
      <c r="AS501" s="214"/>
      <c r="AT501" s="214"/>
      <c r="AU501" s="214"/>
      <c r="AV501" s="214"/>
      <c r="AW501" s="214"/>
      <c r="AX501" s="214"/>
      <c r="AY501" s="214"/>
      <c r="AZ501" s="214"/>
      <c r="BA501" s="214"/>
      <c r="BB501" s="214"/>
      <c r="BC501" s="214"/>
      <c r="BD501" s="214"/>
      <c r="BE501" s="214"/>
      <c r="BF501" s="214"/>
      <c r="BG501" s="214"/>
      <c r="BH501" s="214"/>
      <c r="BI501" s="214"/>
      <c r="BJ501" s="214"/>
      <c r="BK501" s="214"/>
      <c r="BL501" s="214"/>
      <c r="BM501" s="21"/>
      <c r="BN501" s="21"/>
      <c r="BO501" s="21"/>
      <c r="BP501" s="21"/>
      <c r="BQ501" s="21"/>
      <c r="BR501" s="21"/>
      <c r="BS501" s="21"/>
      <c r="BT501" s="21"/>
      <c r="BU501" s="21"/>
      <c r="BV501" s="21"/>
    </row>
    <row r="502" spans="1:74" ht="15.75" x14ac:dyDescent="0.2">
      <c r="A502" s="213" t="s">
        <v>75</v>
      </c>
      <c r="B502" s="215"/>
      <c r="C502" s="215"/>
      <c r="D502" s="215"/>
      <c r="E502" s="215"/>
      <c r="F502" s="215"/>
      <c r="G502" s="215"/>
      <c r="H502" s="215"/>
      <c r="I502" s="215"/>
      <c r="J502" s="215"/>
      <c r="K502" s="215"/>
      <c r="L502" s="215"/>
      <c r="M502" s="215"/>
      <c r="N502" s="215"/>
      <c r="O502" s="215"/>
      <c r="P502" s="215"/>
      <c r="Q502" s="215"/>
      <c r="R502" s="215"/>
      <c r="S502" s="215"/>
      <c r="T502" s="215"/>
      <c r="U502" s="215"/>
      <c r="V502" s="215"/>
      <c r="W502" s="215"/>
      <c r="X502" s="215"/>
      <c r="Y502" s="215"/>
      <c r="Z502" s="215"/>
      <c r="AA502" s="215"/>
      <c r="AB502" s="215"/>
      <c r="AC502" s="215"/>
      <c r="AD502" s="215"/>
      <c r="AE502" s="215"/>
      <c r="AF502" s="215"/>
      <c r="AG502" s="215"/>
      <c r="AH502" s="215"/>
      <c r="AI502" s="215"/>
      <c r="AJ502" s="215"/>
      <c r="AK502" s="215"/>
      <c r="AL502" s="215"/>
      <c r="AM502" s="215"/>
      <c r="AN502" s="215"/>
      <c r="AO502" s="215"/>
      <c r="AP502" s="215"/>
      <c r="AQ502" s="215"/>
      <c r="AR502" s="215"/>
      <c r="AS502" s="215"/>
      <c r="AT502" s="215"/>
      <c r="AU502" s="215"/>
      <c r="AV502" s="215"/>
      <c r="AW502" s="215"/>
      <c r="AX502" s="215"/>
      <c r="AY502" s="215"/>
      <c r="AZ502" s="215"/>
      <c r="BA502" s="215"/>
      <c r="BB502" s="215"/>
      <c r="BC502" s="215"/>
      <c r="BD502" s="215"/>
      <c r="BE502" s="215"/>
      <c r="BF502" s="215"/>
      <c r="BG502" s="215"/>
      <c r="BH502" s="215"/>
      <c r="BI502" s="215"/>
      <c r="BJ502" s="215"/>
      <c r="BK502" s="215"/>
      <c r="BL502" s="215"/>
      <c r="BM502" s="21"/>
      <c r="BN502" s="21"/>
      <c r="BO502" s="21"/>
      <c r="BP502" s="21"/>
      <c r="BQ502" s="21"/>
      <c r="BR502" s="21"/>
      <c r="BS502" s="21"/>
      <c r="BT502" s="21"/>
      <c r="BU502" s="21"/>
      <c r="BV502" s="21"/>
    </row>
    <row r="503" spans="1:74" ht="15.75" x14ac:dyDescent="0.2">
      <c r="A503" s="213" t="s">
        <v>67</v>
      </c>
      <c r="B503" s="215"/>
      <c r="C503" s="215"/>
      <c r="D503" s="215"/>
      <c r="E503" s="215"/>
      <c r="F503" s="215"/>
      <c r="G503" s="215"/>
      <c r="H503" s="215"/>
      <c r="I503" s="215"/>
      <c r="J503" s="215"/>
      <c r="K503" s="215"/>
      <c r="L503" s="215"/>
      <c r="M503" s="215"/>
      <c r="N503" s="215"/>
      <c r="O503" s="215"/>
      <c r="P503" s="215"/>
      <c r="Q503" s="215"/>
      <c r="R503" s="215"/>
      <c r="S503" s="215"/>
      <c r="T503" s="215"/>
      <c r="U503" s="215"/>
      <c r="V503" s="215"/>
      <c r="W503" s="215"/>
      <c r="X503" s="215"/>
      <c r="Y503" s="215"/>
      <c r="Z503" s="215"/>
      <c r="AA503" s="215"/>
      <c r="AB503" s="215"/>
      <c r="AC503" s="215"/>
      <c r="AD503" s="215"/>
      <c r="AE503" s="215"/>
      <c r="AF503" s="215"/>
      <c r="AG503" s="215"/>
      <c r="AH503" s="215"/>
      <c r="AI503" s="215"/>
      <c r="AJ503" s="215"/>
      <c r="AK503" s="215"/>
      <c r="AL503" s="215"/>
      <c r="AM503" s="215"/>
      <c r="AN503" s="215"/>
      <c r="AO503" s="215"/>
      <c r="AP503" s="215"/>
      <c r="AQ503" s="215"/>
      <c r="AR503" s="215"/>
      <c r="AS503" s="215"/>
      <c r="AT503" s="215"/>
      <c r="AU503" s="215"/>
      <c r="AV503" s="215"/>
      <c r="AW503" s="215"/>
      <c r="AX503" s="215"/>
      <c r="AY503" s="215"/>
      <c r="AZ503" s="215"/>
      <c r="BA503" s="215"/>
      <c r="BB503" s="215"/>
      <c r="BC503" s="215"/>
      <c r="BD503" s="215"/>
      <c r="BE503" s="215"/>
      <c r="BF503" s="215"/>
      <c r="BG503" s="215"/>
      <c r="BH503" s="215"/>
      <c r="BI503" s="215"/>
      <c r="BJ503" s="215"/>
      <c r="BK503" s="215"/>
      <c r="BL503" s="215"/>
      <c r="BM503" s="21"/>
      <c r="BN503" s="21"/>
      <c r="BO503" s="21"/>
      <c r="BP503" s="21"/>
      <c r="BQ503" s="21"/>
      <c r="BR503" s="21"/>
      <c r="BS503" s="21"/>
      <c r="BT503" s="21"/>
      <c r="BU503" s="21"/>
      <c r="BV503" s="21"/>
    </row>
    <row r="504" spans="1:74" x14ac:dyDescent="0.2">
      <c r="A504" s="213" t="s">
        <v>68</v>
      </c>
      <c r="B504" s="216"/>
      <c r="C504" s="216"/>
      <c r="D504" s="216"/>
      <c r="E504" s="216"/>
      <c r="F504" s="216"/>
      <c r="G504" s="216"/>
      <c r="H504" s="216"/>
      <c r="I504" s="216"/>
      <c r="J504" s="216"/>
      <c r="K504" s="216"/>
      <c r="L504" s="216"/>
      <c r="M504" s="216"/>
      <c r="N504" s="216"/>
      <c r="O504" s="216"/>
      <c r="P504" s="216"/>
      <c r="Q504" s="216"/>
      <c r="R504" s="216"/>
      <c r="S504" s="216"/>
      <c r="T504" s="216"/>
      <c r="U504" s="216"/>
      <c r="V504" s="216"/>
      <c r="W504" s="216"/>
      <c r="X504" s="216"/>
      <c r="Y504" s="216"/>
      <c r="Z504" s="216"/>
      <c r="AA504" s="216"/>
      <c r="AB504" s="216"/>
      <c r="AC504" s="216"/>
      <c r="AD504" s="216"/>
      <c r="AE504" s="216"/>
      <c r="AF504" s="216"/>
      <c r="AG504" s="216"/>
      <c r="AH504" s="216"/>
      <c r="AI504" s="216"/>
      <c r="AJ504" s="216"/>
      <c r="AK504" s="216"/>
      <c r="AL504" s="216"/>
      <c r="AM504" s="216"/>
      <c r="AN504" s="216"/>
      <c r="AO504" s="216"/>
      <c r="AP504" s="216"/>
      <c r="AQ504" s="216"/>
      <c r="AR504" s="216"/>
      <c r="AS504" s="216"/>
      <c r="AT504" s="216"/>
      <c r="AU504" s="216"/>
      <c r="AV504" s="216"/>
      <c r="AW504" s="216"/>
      <c r="AX504" s="216"/>
      <c r="AY504" s="216"/>
      <c r="AZ504" s="216"/>
      <c r="BA504" s="216"/>
      <c r="BB504" s="216"/>
      <c r="BC504" s="216"/>
      <c r="BD504" s="216"/>
      <c r="BE504" s="216"/>
      <c r="BF504" s="216"/>
      <c r="BG504" s="216"/>
      <c r="BH504" s="216"/>
      <c r="BI504" s="216"/>
      <c r="BJ504" s="216"/>
      <c r="BK504" s="216"/>
      <c r="BL504" s="216"/>
      <c r="BM504" s="213"/>
      <c r="BN504" s="213"/>
      <c r="BO504" s="213"/>
      <c r="BP504" s="213"/>
      <c r="BQ504" s="213"/>
      <c r="BR504" s="21"/>
      <c r="BS504" s="21"/>
      <c r="BT504" s="21"/>
      <c r="BU504" s="21"/>
      <c r="BV504" s="21"/>
    </row>
    <row r="505" spans="1:74" ht="15.75" x14ac:dyDescent="0.25">
      <c r="A505" s="217"/>
      <c r="B505" s="215"/>
      <c r="C505" s="215"/>
      <c r="D505" s="215"/>
      <c r="E505" s="215"/>
      <c r="F505" s="215"/>
      <c r="G505" s="215"/>
      <c r="H505" s="215"/>
      <c r="I505" s="215"/>
      <c r="J505" s="215"/>
      <c r="K505" s="215"/>
      <c r="L505" s="215"/>
      <c r="M505" s="215"/>
      <c r="N505" s="215"/>
      <c r="O505" s="215"/>
      <c r="P505" s="215"/>
      <c r="Q505" s="215"/>
      <c r="R505" s="215"/>
      <c r="S505" s="215"/>
      <c r="T505" s="215"/>
      <c r="U505" s="215"/>
      <c r="V505" s="215"/>
      <c r="W505" s="215"/>
      <c r="X505" s="215"/>
      <c r="Y505" s="215"/>
      <c r="Z505" s="215"/>
      <c r="AA505" s="215"/>
      <c r="AB505" s="215"/>
      <c r="AC505" s="215"/>
      <c r="AD505" s="215"/>
      <c r="AE505" s="215"/>
      <c r="AF505" s="215"/>
      <c r="AG505" s="215"/>
      <c r="AH505" s="215"/>
      <c r="AI505" s="215"/>
      <c r="AJ505" s="215"/>
      <c r="AK505" s="215"/>
      <c r="AL505" s="215"/>
      <c r="AM505" s="215"/>
      <c r="AN505" s="215"/>
      <c r="AO505" s="215"/>
      <c r="AP505" s="215"/>
      <c r="AQ505" s="215"/>
      <c r="AR505" s="215"/>
      <c r="AS505" s="215"/>
      <c r="AT505" s="215"/>
      <c r="AU505" s="215"/>
      <c r="AV505" s="215"/>
      <c r="AW505" s="215"/>
      <c r="AX505" s="215"/>
      <c r="AY505" s="215"/>
      <c r="AZ505" s="215"/>
      <c r="BA505" s="215"/>
      <c r="BB505" s="215"/>
      <c r="BC505" s="215"/>
      <c r="BD505" s="215"/>
      <c r="BE505" s="215"/>
      <c r="BF505" s="215"/>
      <c r="BG505" s="215"/>
      <c r="BH505" s="215"/>
      <c r="BI505" s="215"/>
      <c r="BJ505" s="215"/>
      <c r="BK505" s="215"/>
      <c r="BL505" s="215"/>
      <c r="BM505" s="21"/>
      <c r="BN505" s="21"/>
      <c r="BO505" s="21"/>
      <c r="BP505" s="21"/>
      <c r="BQ505" s="21"/>
      <c r="BR505" s="21"/>
      <c r="BS505" s="21"/>
      <c r="BT505" s="21"/>
      <c r="BU505" s="21"/>
      <c r="BV505" s="21"/>
    </row>
    <row r="506" spans="1:74" ht="15.75" x14ac:dyDescent="0.25">
      <c r="A506" s="218" t="s">
        <v>111</v>
      </c>
      <c r="B506" s="219"/>
      <c r="C506" s="219"/>
      <c r="D506" s="219"/>
      <c r="E506" s="219"/>
      <c r="F506" s="219"/>
      <c r="G506" s="219"/>
      <c r="H506" s="219"/>
      <c r="I506" s="219"/>
      <c r="J506" s="219"/>
      <c r="K506" s="219"/>
      <c r="L506" s="219"/>
      <c r="M506" s="219"/>
      <c r="N506" s="219"/>
      <c r="O506" s="219"/>
      <c r="P506" s="219"/>
      <c r="Q506" s="219"/>
      <c r="R506" s="219"/>
      <c r="S506" s="219"/>
      <c r="T506" s="219"/>
      <c r="U506" s="219"/>
      <c r="V506" s="219"/>
      <c r="W506" s="220"/>
      <c r="X506" s="220"/>
      <c r="Y506" s="220"/>
      <c r="Z506" s="220"/>
      <c r="AA506" s="220"/>
      <c r="AB506" s="220"/>
      <c r="AC506" s="220"/>
      <c r="AD506" s="220"/>
      <c r="AE506" s="220"/>
      <c r="AF506" s="220"/>
      <c r="AG506" s="220"/>
      <c r="AH506" s="220"/>
      <c r="AI506" s="220"/>
      <c r="AJ506" s="220"/>
      <c r="AK506" s="220"/>
      <c r="AL506" s="220"/>
      <c r="AM506" s="220"/>
      <c r="AN506" s="221"/>
      <c r="AO506" s="221"/>
      <c r="AP506" s="222" t="s">
        <v>214</v>
      </c>
      <c r="AQ506" s="222"/>
      <c r="AR506" s="222"/>
      <c r="AS506" s="222"/>
      <c r="AT506" s="222"/>
      <c r="AU506" s="222"/>
      <c r="AV506" s="222"/>
      <c r="AW506" s="222"/>
      <c r="AX506" s="223"/>
      <c r="AY506" s="223"/>
      <c r="AZ506" s="223"/>
      <c r="BA506" s="223"/>
      <c r="BB506" s="223"/>
      <c r="BC506" s="223"/>
      <c r="BD506" s="223"/>
      <c r="BE506" s="223"/>
      <c r="BF506" s="223"/>
      <c r="BG506" s="223"/>
      <c r="BH506" s="223"/>
      <c r="BI506" s="21"/>
      <c r="BJ506" s="21"/>
      <c r="BK506" s="21"/>
      <c r="BL506" s="21"/>
      <c r="BM506" s="21"/>
      <c r="BN506" s="21"/>
      <c r="BO506" s="21"/>
      <c r="BP506" s="21"/>
      <c r="BQ506" s="21"/>
      <c r="BR506" s="21"/>
      <c r="BS506" s="21"/>
      <c r="BT506" s="21"/>
      <c r="BU506" s="21"/>
      <c r="BV506" s="21"/>
    </row>
    <row r="507" spans="1:74" x14ac:dyDescent="0.2">
      <c r="A507" s="21"/>
      <c r="B507" s="21"/>
      <c r="C507" s="137"/>
      <c r="D507" s="137"/>
      <c r="E507" s="137"/>
      <c r="F507" s="137"/>
      <c r="G507" s="137"/>
      <c r="H507" s="137"/>
      <c r="I507" s="137"/>
      <c r="J507" s="21"/>
      <c r="K507" s="21"/>
      <c r="L507" s="21"/>
      <c r="M507" s="21"/>
      <c r="N507" s="21"/>
      <c r="O507" s="21"/>
      <c r="P507" s="21"/>
      <c r="Q507" s="21"/>
      <c r="R507" s="21"/>
      <c r="S507" s="21"/>
      <c r="T507" s="21"/>
      <c r="U507" s="21"/>
      <c r="V507" s="21"/>
      <c r="W507" s="224" t="s">
        <v>8</v>
      </c>
      <c r="X507" s="224"/>
      <c r="Y507" s="224"/>
      <c r="Z507" s="224"/>
      <c r="AA507" s="224"/>
      <c r="AB507" s="224"/>
      <c r="AC507" s="224"/>
      <c r="AD507" s="224"/>
      <c r="AE507" s="224"/>
      <c r="AF507" s="224"/>
      <c r="AG507" s="224"/>
      <c r="AH507" s="224"/>
      <c r="AI507" s="224"/>
      <c r="AJ507" s="224"/>
      <c r="AK507" s="224"/>
      <c r="AL507" s="224"/>
      <c r="AM507" s="224"/>
      <c r="AN507" s="225"/>
      <c r="AO507" s="225"/>
      <c r="AP507" s="226" t="s">
        <v>71</v>
      </c>
      <c r="AQ507" s="226"/>
      <c r="AR507" s="226"/>
      <c r="AS507" s="226"/>
      <c r="AT507" s="226"/>
      <c r="AU507" s="226"/>
      <c r="AV507" s="226"/>
      <c r="AW507" s="226"/>
      <c r="AX507" s="21"/>
      <c r="AY507" s="21"/>
      <c r="AZ507" s="21"/>
      <c r="BA507" s="21"/>
      <c r="BB507" s="21"/>
      <c r="BC507" s="21"/>
      <c r="BD507" s="21"/>
      <c r="BE507" s="21"/>
      <c r="BF507" s="21"/>
      <c r="BG507" s="21"/>
      <c r="BH507" s="21"/>
      <c r="BI507" s="21"/>
      <c r="BJ507" s="21"/>
      <c r="BK507" s="21"/>
      <c r="BL507" s="21"/>
      <c r="BM507" s="21"/>
      <c r="BN507" s="21"/>
      <c r="BO507" s="21"/>
      <c r="BP507" s="21"/>
      <c r="BQ507" s="21"/>
      <c r="BR507" s="21"/>
      <c r="BS507" s="21"/>
      <c r="BT507" s="21"/>
      <c r="BU507" s="21"/>
      <c r="BV507" s="21"/>
    </row>
    <row r="508" spans="1:74" x14ac:dyDescent="0.2">
      <c r="A508" s="21"/>
      <c r="B508" s="21"/>
      <c r="C508" s="137"/>
      <c r="D508" s="137"/>
      <c r="E508" s="137"/>
      <c r="F508" s="137"/>
      <c r="G508" s="137"/>
      <c r="H508" s="137"/>
      <c r="I508" s="137"/>
      <c r="J508" s="21"/>
      <c r="K508" s="21"/>
      <c r="L508" s="21"/>
      <c r="M508" s="21"/>
      <c r="N508" s="21"/>
      <c r="O508" s="21"/>
      <c r="P508" s="21"/>
      <c r="Q508" s="21"/>
      <c r="R508" s="21"/>
      <c r="S508" s="21"/>
      <c r="T508" s="21"/>
      <c r="U508" s="21"/>
      <c r="V508" s="21"/>
      <c r="W508" s="21"/>
      <c r="X508" s="21"/>
      <c r="Y508" s="21"/>
      <c r="Z508" s="21"/>
      <c r="AA508" s="21"/>
      <c r="AB508" s="21"/>
      <c r="AC508" s="21"/>
      <c r="AD508" s="21"/>
      <c r="AE508" s="21"/>
      <c r="AF508" s="21"/>
      <c r="AG508" s="21"/>
      <c r="AH508" s="21"/>
      <c r="AI508" s="21"/>
      <c r="AJ508" s="21"/>
      <c r="AK508" s="21"/>
      <c r="AL508" s="21"/>
      <c r="AM508" s="21"/>
      <c r="AN508" s="21"/>
      <c r="AO508" s="21"/>
      <c r="AP508" s="21"/>
      <c r="AQ508" s="21"/>
      <c r="AR508" s="21"/>
      <c r="AS508" s="21"/>
      <c r="AT508" s="21"/>
      <c r="AU508" s="21"/>
      <c r="AV508" s="21"/>
      <c r="AW508" s="21"/>
      <c r="AX508" s="21"/>
      <c r="AY508" s="21"/>
      <c r="AZ508" s="21"/>
      <c r="BA508" s="21"/>
      <c r="BB508" s="21"/>
      <c r="BC508" s="21"/>
      <c r="BD508" s="21"/>
      <c r="BE508" s="21"/>
      <c r="BF508" s="21"/>
      <c r="BG508" s="21"/>
      <c r="BH508" s="21"/>
      <c r="BI508" s="21"/>
      <c r="BJ508" s="21"/>
      <c r="BK508" s="21"/>
      <c r="BL508" s="21"/>
      <c r="BM508" s="21"/>
      <c r="BN508" s="21"/>
      <c r="BO508" s="21"/>
      <c r="BP508" s="21"/>
      <c r="BQ508" s="21"/>
      <c r="BR508" s="21"/>
      <c r="BS508" s="21"/>
      <c r="BT508" s="21"/>
      <c r="BU508" s="21"/>
      <c r="BV508" s="21"/>
    </row>
    <row r="509" spans="1:74" x14ac:dyDescent="0.2">
      <c r="A509" s="21"/>
      <c r="B509" s="21"/>
      <c r="C509" s="137"/>
      <c r="D509" s="137"/>
      <c r="E509" s="137"/>
      <c r="F509" s="137"/>
      <c r="G509" s="137"/>
      <c r="H509" s="137"/>
      <c r="I509" s="137"/>
      <c r="J509" s="21"/>
      <c r="K509" s="21"/>
      <c r="L509" s="21"/>
      <c r="M509" s="21"/>
      <c r="N509" s="21"/>
      <c r="O509" s="21"/>
      <c r="P509" s="21"/>
      <c r="Q509" s="21"/>
      <c r="R509" s="21"/>
      <c r="S509" s="21"/>
      <c r="T509" s="21"/>
      <c r="U509" s="21"/>
      <c r="V509" s="21"/>
      <c r="W509" s="21"/>
      <c r="X509" s="21"/>
      <c r="Y509" s="21"/>
      <c r="Z509" s="21"/>
      <c r="AA509" s="21"/>
      <c r="AB509" s="21"/>
      <c r="AC509" s="21"/>
      <c r="AD509" s="21"/>
      <c r="AE509" s="21"/>
      <c r="AF509" s="21"/>
      <c r="AG509" s="21"/>
      <c r="AH509" s="21"/>
      <c r="AI509" s="21"/>
      <c r="AJ509" s="21"/>
      <c r="AK509" s="21"/>
      <c r="AL509" s="21"/>
      <c r="AM509" s="21"/>
      <c r="AN509" s="21"/>
      <c r="AO509" s="21"/>
      <c r="AP509" s="21"/>
      <c r="AQ509" s="21"/>
      <c r="AR509" s="21"/>
      <c r="AS509" s="21"/>
      <c r="AT509" s="21"/>
      <c r="AU509" s="21"/>
      <c r="AV509" s="21"/>
      <c r="AW509" s="21"/>
      <c r="AX509" s="21"/>
      <c r="AY509" s="21"/>
      <c r="AZ509" s="21"/>
      <c r="BA509" s="21"/>
      <c r="BB509" s="21"/>
      <c r="BC509" s="21"/>
      <c r="BD509" s="21"/>
      <c r="BE509" s="21"/>
      <c r="BF509" s="21"/>
      <c r="BG509" s="21"/>
      <c r="BH509" s="21"/>
      <c r="BI509" s="21"/>
      <c r="BJ509" s="21"/>
      <c r="BK509" s="21"/>
      <c r="BL509" s="21"/>
      <c r="BM509" s="21"/>
      <c r="BN509" s="21"/>
      <c r="BO509" s="21"/>
      <c r="BP509" s="21"/>
      <c r="BQ509" s="21"/>
      <c r="BR509" s="21"/>
      <c r="BS509" s="21"/>
      <c r="BT509" s="21"/>
      <c r="BU509" s="21"/>
      <c r="BV509" s="21"/>
    </row>
    <row r="510" spans="1:74" ht="15.75" x14ac:dyDescent="0.25">
      <c r="A510" s="218" t="s">
        <v>112</v>
      </c>
      <c r="B510" s="219"/>
      <c r="C510" s="219"/>
      <c r="D510" s="219"/>
      <c r="E510" s="219"/>
      <c r="F510" s="219"/>
      <c r="G510" s="219"/>
      <c r="H510" s="219"/>
      <c r="I510" s="219"/>
      <c r="J510" s="219"/>
      <c r="K510" s="219"/>
      <c r="L510" s="219"/>
      <c r="M510" s="219"/>
      <c r="N510" s="219"/>
      <c r="O510" s="219"/>
      <c r="P510" s="219"/>
      <c r="Q510" s="219"/>
      <c r="R510" s="219"/>
      <c r="S510" s="219"/>
      <c r="T510" s="219"/>
      <c r="U510" s="219"/>
      <c r="V510" s="219"/>
      <c r="W510" s="220"/>
      <c r="X510" s="220"/>
      <c r="Y510" s="220"/>
      <c r="Z510" s="220"/>
      <c r="AA510" s="220"/>
      <c r="AB510" s="220"/>
      <c r="AC510" s="220"/>
      <c r="AD510" s="220"/>
      <c r="AE510" s="220"/>
      <c r="AF510" s="220"/>
      <c r="AG510" s="220"/>
      <c r="AH510" s="220"/>
      <c r="AI510" s="220"/>
      <c r="AJ510" s="220"/>
      <c r="AK510" s="220"/>
      <c r="AL510" s="220"/>
      <c r="AM510" s="220"/>
      <c r="AN510" s="221"/>
      <c r="AO510" s="221"/>
      <c r="AP510" s="222" t="s">
        <v>113</v>
      </c>
      <c r="AQ510" s="222"/>
      <c r="AR510" s="222"/>
      <c r="AS510" s="222"/>
      <c r="AT510" s="222"/>
      <c r="AU510" s="222"/>
      <c r="AV510" s="222"/>
      <c r="AW510" s="222"/>
      <c r="AX510" s="223"/>
      <c r="AY510" s="223"/>
      <c r="AZ510" s="223"/>
      <c r="BA510" s="223"/>
      <c r="BB510" s="223"/>
      <c r="BC510" s="223"/>
      <c r="BD510" s="223"/>
      <c r="BE510" s="223"/>
      <c r="BF510" s="223"/>
      <c r="BG510" s="223"/>
      <c r="BH510" s="223"/>
      <c r="BI510" s="21"/>
      <c r="BJ510" s="21"/>
      <c r="BK510" s="21"/>
      <c r="BL510" s="21"/>
      <c r="BM510" s="21"/>
      <c r="BN510" s="21"/>
      <c r="BO510" s="21"/>
      <c r="BP510" s="21"/>
      <c r="BQ510" s="21"/>
      <c r="BR510" s="21"/>
      <c r="BS510" s="21"/>
      <c r="BT510" s="21"/>
      <c r="BU510" s="21"/>
      <c r="BV510" s="21"/>
    </row>
    <row r="511" spans="1:74" x14ac:dyDescent="0.2">
      <c r="A511" s="21"/>
      <c r="B511" s="21"/>
      <c r="C511" s="137"/>
      <c r="D511" s="137"/>
      <c r="E511" s="137"/>
      <c r="F511" s="137"/>
      <c r="G511" s="137"/>
      <c r="H511" s="137"/>
      <c r="I511" s="137"/>
      <c r="J511" s="21"/>
      <c r="K511" s="21"/>
      <c r="L511" s="21"/>
      <c r="M511" s="21"/>
      <c r="N511" s="21"/>
      <c r="O511" s="21"/>
      <c r="P511" s="21"/>
      <c r="Q511" s="21"/>
      <c r="R511" s="21"/>
      <c r="S511" s="21"/>
      <c r="T511" s="21"/>
      <c r="U511" s="21"/>
      <c r="V511" s="21"/>
      <c r="W511" s="224" t="s">
        <v>8</v>
      </c>
      <c r="X511" s="224"/>
      <c r="Y511" s="224"/>
      <c r="Z511" s="224"/>
      <c r="AA511" s="224"/>
      <c r="AB511" s="224"/>
      <c r="AC511" s="224"/>
      <c r="AD511" s="224"/>
      <c r="AE511" s="224"/>
      <c r="AF511" s="224"/>
      <c r="AG511" s="224"/>
      <c r="AH511" s="224"/>
      <c r="AI511" s="224"/>
      <c r="AJ511" s="224"/>
      <c r="AK511" s="224"/>
      <c r="AL511" s="224"/>
      <c r="AM511" s="224"/>
      <c r="AN511" s="225"/>
      <c r="AO511" s="225"/>
      <c r="AP511" s="21" t="s">
        <v>71</v>
      </c>
      <c r="AQ511" s="21"/>
      <c r="AR511" s="21"/>
      <c r="AS511" s="21"/>
      <c r="AT511" s="21"/>
      <c r="AU511" s="21"/>
      <c r="AV511" s="21"/>
      <c r="AW511" s="21"/>
      <c r="AX511" s="21"/>
      <c r="AY511" s="21"/>
      <c r="AZ511" s="21"/>
      <c r="BA511" s="21"/>
      <c r="BB511" s="21"/>
      <c r="BC511" s="21"/>
      <c r="BD511" s="21"/>
      <c r="BE511" s="21"/>
      <c r="BF511" s="21"/>
      <c r="BG511" s="21"/>
      <c r="BH511" s="21"/>
      <c r="BI511" s="21"/>
      <c r="BJ511" s="21"/>
      <c r="BK511" s="21"/>
      <c r="BL511" s="21"/>
      <c r="BM511" s="21"/>
      <c r="BN511" s="21"/>
      <c r="BO511" s="21"/>
      <c r="BP511" s="21"/>
      <c r="BQ511" s="21"/>
      <c r="BR511" s="21"/>
      <c r="BS511" s="21"/>
      <c r="BT511" s="21"/>
      <c r="BU511" s="21"/>
      <c r="BV511" s="21"/>
    </row>
    <row r="512" spans="1:74" x14ac:dyDescent="0.2">
      <c r="A512" s="21"/>
      <c r="B512" s="21"/>
      <c r="C512" s="137"/>
      <c r="D512" s="137"/>
      <c r="E512" s="137"/>
      <c r="F512" s="137"/>
      <c r="G512" s="137"/>
      <c r="H512" s="137"/>
      <c r="I512" s="137"/>
      <c r="J512" s="21"/>
      <c r="K512" s="21"/>
      <c r="L512" s="21"/>
      <c r="M512" s="21"/>
      <c r="N512" s="21"/>
      <c r="O512" s="21"/>
      <c r="P512" s="21"/>
      <c r="Q512" s="21"/>
      <c r="R512" s="21"/>
      <c r="S512" s="21"/>
      <c r="T512" s="21"/>
      <c r="U512" s="21"/>
      <c r="V512" s="21"/>
      <c r="W512" s="21"/>
      <c r="X512" s="21"/>
      <c r="Y512" s="21"/>
      <c r="Z512" s="21"/>
      <c r="AA512" s="21"/>
      <c r="AB512" s="21"/>
      <c r="AC512" s="21"/>
      <c r="AD512" s="21"/>
      <c r="AE512" s="21"/>
      <c r="AF512" s="21"/>
      <c r="AG512" s="21"/>
      <c r="AH512" s="21"/>
      <c r="AI512" s="21"/>
      <c r="AJ512" s="21"/>
      <c r="AK512" s="21"/>
      <c r="AL512" s="21"/>
      <c r="AM512" s="21"/>
      <c r="AN512" s="21"/>
      <c r="AO512" s="21"/>
      <c r="AP512" s="21"/>
      <c r="AQ512" s="21"/>
      <c r="AR512" s="21"/>
      <c r="AS512" s="21"/>
      <c r="AT512" s="21"/>
      <c r="AU512" s="21"/>
      <c r="AV512" s="21"/>
      <c r="AW512" s="21"/>
      <c r="AX512" s="21"/>
      <c r="AY512" s="21"/>
      <c r="AZ512" s="21"/>
      <c r="BA512" s="21"/>
      <c r="BB512" s="21"/>
      <c r="BC512" s="21"/>
      <c r="BD512" s="21"/>
      <c r="BE512" s="21"/>
      <c r="BF512" s="21"/>
      <c r="BG512" s="21"/>
      <c r="BH512" s="21"/>
      <c r="BI512" s="21"/>
      <c r="BJ512" s="21"/>
      <c r="BK512" s="21"/>
      <c r="BL512" s="21"/>
      <c r="BM512" s="21"/>
      <c r="BN512" s="21"/>
      <c r="BO512" s="21"/>
      <c r="BP512" s="21"/>
      <c r="BQ512" s="21"/>
      <c r="BR512" s="21"/>
      <c r="BS512" s="21"/>
      <c r="BT512" s="21"/>
      <c r="BU512" s="21"/>
      <c r="BV512" s="21"/>
    </row>
    <row r="513" spans="1:74" x14ac:dyDescent="0.2">
      <c r="A513" s="21"/>
      <c r="B513" s="21"/>
      <c r="C513" s="137"/>
      <c r="D513" s="137"/>
      <c r="E513" s="137"/>
      <c r="F513" s="137"/>
      <c r="G513" s="137"/>
      <c r="H513" s="137"/>
      <c r="I513" s="137"/>
      <c r="J513" s="21"/>
      <c r="K513" s="21"/>
      <c r="L513" s="21"/>
      <c r="M513" s="21"/>
      <c r="N513" s="21"/>
      <c r="O513" s="21"/>
      <c r="P513" s="21"/>
      <c r="Q513" s="21"/>
      <c r="R513" s="21"/>
      <c r="S513" s="21"/>
      <c r="T513" s="21"/>
      <c r="U513" s="21"/>
      <c r="V513" s="21"/>
      <c r="W513" s="21"/>
      <c r="X513" s="21"/>
      <c r="Y513" s="21"/>
      <c r="Z513" s="21"/>
      <c r="AA513" s="21"/>
      <c r="AB513" s="21"/>
      <c r="AC513" s="21"/>
      <c r="AD513" s="21"/>
      <c r="AE513" s="21"/>
      <c r="AF513" s="21"/>
      <c r="AG513" s="21"/>
      <c r="AH513" s="21"/>
      <c r="AI513" s="21"/>
      <c r="AJ513" s="21"/>
      <c r="AK513" s="21"/>
      <c r="AL513" s="21"/>
      <c r="AM513" s="21"/>
      <c r="AN513" s="21"/>
      <c r="AO513" s="21"/>
      <c r="AP513" s="21"/>
      <c r="AQ513" s="21"/>
      <c r="AR513" s="21"/>
      <c r="AS513" s="21"/>
      <c r="AT513" s="21"/>
      <c r="AU513" s="21"/>
      <c r="AV513" s="21"/>
      <c r="AW513" s="21"/>
      <c r="AX513" s="21"/>
      <c r="AY513" s="21"/>
      <c r="AZ513" s="21"/>
      <c r="BA513" s="21"/>
      <c r="BB513" s="21"/>
      <c r="BC513" s="21"/>
      <c r="BD513" s="21"/>
      <c r="BE513" s="21"/>
      <c r="BF513" s="21"/>
      <c r="BG513" s="21"/>
      <c r="BH513" s="21"/>
      <c r="BI513" s="21"/>
      <c r="BJ513" s="21"/>
      <c r="BK513" s="21"/>
      <c r="BL513" s="21"/>
      <c r="BM513" s="21"/>
      <c r="BN513" s="21"/>
      <c r="BO513" s="21"/>
      <c r="BP513" s="21"/>
      <c r="BQ513" s="21"/>
      <c r="BR513" s="21"/>
      <c r="BS513" s="21"/>
      <c r="BT513" s="21"/>
      <c r="BU513" s="21"/>
      <c r="BV513" s="21"/>
    </row>
    <row r="514" spans="1:74" x14ac:dyDescent="0.2">
      <c r="A514" s="21"/>
      <c r="B514" s="21"/>
      <c r="C514" s="137"/>
      <c r="D514" s="137"/>
      <c r="E514" s="137"/>
      <c r="F514" s="137"/>
      <c r="G514" s="137"/>
      <c r="H514" s="137"/>
      <c r="I514" s="137"/>
      <c r="J514" s="21"/>
      <c r="K514" s="21"/>
      <c r="L514" s="21"/>
      <c r="M514" s="21"/>
      <c r="N514" s="21"/>
      <c r="O514" s="21"/>
      <c r="P514" s="21"/>
      <c r="Q514" s="21"/>
      <c r="R514" s="21"/>
      <c r="S514" s="21"/>
      <c r="T514" s="21"/>
      <c r="U514" s="21"/>
      <c r="V514" s="21"/>
      <c r="W514" s="21"/>
      <c r="X514" s="21"/>
      <c r="Y514" s="21"/>
      <c r="Z514" s="21"/>
      <c r="AA514" s="21"/>
      <c r="AB514" s="21"/>
      <c r="AC514" s="21"/>
      <c r="AD514" s="21"/>
      <c r="AE514" s="21"/>
      <c r="AF514" s="21"/>
      <c r="AG514" s="21"/>
      <c r="AH514" s="21"/>
      <c r="AI514" s="21"/>
      <c r="AJ514" s="21"/>
      <c r="AK514" s="21"/>
      <c r="AL514" s="21"/>
      <c r="AM514" s="21"/>
      <c r="AN514" s="21"/>
      <c r="AO514" s="21"/>
      <c r="AP514" s="21"/>
      <c r="AQ514" s="21"/>
      <c r="AR514" s="21"/>
      <c r="AS514" s="21"/>
      <c r="AT514" s="21"/>
      <c r="AU514" s="21"/>
      <c r="AV514" s="21"/>
      <c r="AW514" s="21"/>
      <c r="AX514" s="21"/>
      <c r="AY514" s="21"/>
      <c r="AZ514" s="21"/>
      <c r="BA514" s="21"/>
      <c r="BB514" s="21"/>
      <c r="BC514" s="21"/>
      <c r="BD514" s="21"/>
      <c r="BE514" s="21"/>
      <c r="BF514" s="21"/>
      <c r="BG514" s="21"/>
      <c r="BH514" s="21"/>
      <c r="BI514" s="21"/>
      <c r="BJ514" s="21"/>
      <c r="BK514" s="21"/>
      <c r="BL514" s="21"/>
      <c r="BM514" s="21"/>
      <c r="BN514" s="21"/>
      <c r="BO514" s="21"/>
      <c r="BP514" s="21"/>
      <c r="BQ514" s="21"/>
      <c r="BR514" s="21"/>
      <c r="BS514" s="21"/>
      <c r="BT514" s="21"/>
      <c r="BU514" s="21"/>
      <c r="BV514" s="21"/>
    </row>
    <row r="515" spans="1:74" x14ac:dyDescent="0.2">
      <c r="A515" s="21"/>
      <c r="B515" s="21"/>
      <c r="C515" s="137"/>
      <c r="D515" s="137"/>
      <c r="E515" s="137"/>
      <c r="F515" s="137"/>
      <c r="G515" s="137"/>
      <c r="H515" s="137"/>
      <c r="I515" s="137"/>
      <c r="J515" s="21"/>
      <c r="K515" s="21"/>
      <c r="L515" s="21"/>
      <c r="M515" s="21"/>
      <c r="N515" s="21"/>
      <c r="O515" s="21"/>
      <c r="P515" s="21"/>
      <c r="Q515" s="21"/>
      <c r="R515" s="21"/>
      <c r="S515" s="21"/>
      <c r="T515" s="21"/>
      <c r="U515" s="21"/>
      <c r="V515" s="21"/>
      <c r="W515" s="21"/>
      <c r="X515" s="21"/>
      <c r="Y515" s="21"/>
      <c r="Z515" s="21"/>
      <c r="AA515" s="21"/>
      <c r="AB515" s="21"/>
      <c r="AC515" s="21"/>
      <c r="AD515" s="21"/>
      <c r="AE515" s="21"/>
      <c r="AF515" s="21"/>
      <c r="AG515" s="21"/>
      <c r="AH515" s="21"/>
      <c r="AI515" s="21"/>
      <c r="AJ515" s="21"/>
      <c r="AK515" s="21"/>
      <c r="AL515" s="21"/>
      <c r="AM515" s="21"/>
      <c r="AN515" s="21"/>
      <c r="AO515" s="21"/>
      <c r="AP515" s="21"/>
      <c r="AQ515" s="21"/>
      <c r="AR515" s="21"/>
      <c r="AS515" s="21"/>
      <c r="AT515" s="21"/>
      <c r="AU515" s="21"/>
      <c r="AV515" s="21"/>
      <c r="AW515" s="21"/>
      <c r="AX515" s="21"/>
      <c r="AY515" s="21"/>
      <c r="AZ515" s="21"/>
      <c r="BA515" s="21"/>
      <c r="BB515" s="21"/>
      <c r="BC515" s="21"/>
      <c r="BD515" s="21"/>
      <c r="BE515" s="21"/>
      <c r="BF515" s="21"/>
      <c r="BG515" s="21"/>
      <c r="BH515" s="21"/>
      <c r="BI515" s="21"/>
      <c r="BJ515" s="21"/>
      <c r="BK515" s="21"/>
      <c r="BL515" s="21"/>
      <c r="BM515" s="21"/>
      <c r="BN515" s="21"/>
      <c r="BO515" s="21"/>
      <c r="BP515" s="21"/>
      <c r="BQ515" s="21"/>
      <c r="BR515" s="21"/>
      <c r="BS515" s="21"/>
      <c r="BT515" s="21"/>
      <c r="BU515" s="21"/>
      <c r="BV515" s="21"/>
    </row>
    <row r="516" spans="1:74" x14ac:dyDescent="0.2">
      <c r="A516" s="21"/>
      <c r="B516" s="21"/>
      <c r="C516" s="137"/>
      <c r="D516" s="137"/>
      <c r="E516" s="137"/>
      <c r="F516" s="137"/>
      <c r="G516" s="137"/>
      <c r="H516" s="137"/>
      <c r="I516" s="137"/>
      <c r="J516" s="21"/>
      <c r="K516" s="21"/>
      <c r="L516" s="21"/>
      <c r="M516" s="21"/>
      <c r="N516" s="21"/>
      <c r="O516" s="21"/>
      <c r="P516" s="21"/>
      <c r="Q516" s="21"/>
      <c r="R516" s="21"/>
      <c r="S516" s="21"/>
      <c r="T516" s="21"/>
      <c r="U516" s="21"/>
      <c r="V516" s="21"/>
      <c r="W516" s="21"/>
      <c r="X516" s="21"/>
      <c r="Y516" s="21"/>
      <c r="Z516" s="21"/>
      <c r="AA516" s="21"/>
      <c r="AB516" s="21"/>
      <c r="AC516" s="21"/>
      <c r="AD516" s="21"/>
      <c r="AE516" s="21"/>
      <c r="AF516" s="21"/>
      <c r="AG516" s="21"/>
      <c r="AH516" s="21"/>
      <c r="AI516" s="21"/>
      <c r="AJ516" s="21"/>
      <c r="AK516" s="21"/>
      <c r="AL516" s="21"/>
      <c r="AM516" s="21"/>
      <c r="AN516" s="21"/>
      <c r="AO516" s="21"/>
      <c r="AP516" s="21"/>
      <c r="AQ516" s="21"/>
      <c r="AR516" s="21"/>
      <c r="AS516" s="21"/>
      <c r="AT516" s="21"/>
      <c r="AU516" s="21"/>
      <c r="AV516" s="21"/>
      <c r="AW516" s="21"/>
      <c r="AX516" s="21"/>
      <c r="AY516" s="21"/>
      <c r="AZ516" s="21"/>
      <c r="BA516" s="21"/>
      <c r="BB516" s="21"/>
      <c r="BC516" s="21"/>
      <c r="BD516" s="21"/>
      <c r="BE516" s="21"/>
      <c r="BF516" s="21"/>
      <c r="BG516" s="21"/>
      <c r="BH516" s="21"/>
      <c r="BI516" s="21"/>
      <c r="BJ516" s="21"/>
      <c r="BK516" s="21"/>
      <c r="BL516" s="21"/>
      <c r="BM516" s="21"/>
      <c r="BN516" s="21"/>
      <c r="BO516" s="21"/>
      <c r="BP516" s="21"/>
      <c r="BQ516" s="21"/>
      <c r="BR516" s="21"/>
      <c r="BS516" s="21"/>
      <c r="BT516" s="21"/>
      <c r="BU516" s="21"/>
      <c r="BV516" s="21"/>
    </row>
    <row r="517" spans="1:74" x14ac:dyDescent="0.2">
      <c r="A517" s="21"/>
      <c r="B517" s="21"/>
      <c r="C517" s="137"/>
      <c r="D517" s="137"/>
      <c r="E517" s="137"/>
      <c r="F517" s="137"/>
      <c r="G517" s="137"/>
      <c r="H517" s="137"/>
      <c r="I517" s="137"/>
      <c r="J517" s="21"/>
      <c r="K517" s="21"/>
      <c r="L517" s="21"/>
      <c r="M517" s="21"/>
      <c r="N517" s="21"/>
      <c r="O517" s="21"/>
      <c r="P517" s="21"/>
      <c r="Q517" s="21"/>
      <c r="R517" s="21"/>
      <c r="S517" s="21"/>
      <c r="T517" s="21"/>
      <c r="U517" s="21"/>
      <c r="V517" s="21"/>
      <c r="W517" s="21"/>
      <c r="X517" s="21"/>
      <c r="Y517" s="21"/>
      <c r="Z517" s="21"/>
      <c r="AA517" s="21"/>
      <c r="AB517" s="21"/>
      <c r="AC517" s="21"/>
      <c r="AD517" s="21"/>
      <c r="AE517" s="21"/>
      <c r="AF517" s="21"/>
      <c r="AG517" s="21"/>
      <c r="AH517" s="21"/>
      <c r="AI517" s="21"/>
      <c r="AJ517" s="21"/>
      <c r="AK517" s="21"/>
      <c r="AL517" s="21"/>
      <c r="AM517" s="21"/>
      <c r="AN517" s="21"/>
      <c r="AO517" s="21"/>
      <c r="AP517" s="21"/>
      <c r="AQ517" s="21"/>
      <c r="AR517" s="21"/>
      <c r="AS517" s="21"/>
      <c r="AT517" s="21"/>
      <c r="AU517" s="21"/>
      <c r="AV517" s="21"/>
      <c r="AW517" s="21"/>
      <c r="AX517" s="21"/>
      <c r="AY517" s="21"/>
      <c r="AZ517" s="21"/>
      <c r="BA517" s="21"/>
      <c r="BB517" s="21"/>
      <c r="BC517" s="21"/>
      <c r="BD517" s="21"/>
      <c r="BE517" s="21"/>
      <c r="BF517" s="21"/>
      <c r="BG517" s="21"/>
      <c r="BH517" s="21"/>
      <c r="BI517" s="21"/>
      <c r="BJ517" s="21"/>
      <c r="BK517" s="21"/>
      <c r="BL517" s="21"/>
      <c r="BM517" s="21"/>
      <c r="BN517" s="21"/>
      <c r="BO517" s="21"/>
      <c r="BP517" s="21"/>
      <c r="BQ517" s="21"/>
      <c r="BR517" s="21"/>
      <c r="BS517" s="21"/>
      <c r="BT517" s="21"/>
      <c r="BU517" s="21"/>
      <c r="BV517" s="21"/>
    </row>
    <row r="518" spans="1:74" x14ac:dyDescent="0.2">
      <c r="A518" s="21"/>
      <c r="B518" s="21"/>
      <c r="C518" s="137"/>
      <c r="D518" s="137"/>
      <c r="E518" s="137"/>
      <c r="F518" s="137"/>
      <c r="G518" s="137"/>
      <c r="H518" s="137"/>
      <c r="I518" s="137"/>
      <c r="J518" s="21"/>
      <c r="K518" s="21"/>
      <c r="L518" s="21"/>
      <c r="M518" s="21"/>
      <c r="N518" s="21"/>
      <c r="O518" s="21"/>
      <c r="P518" s="21"/>
      <c r="Q518" s="21"/>
      <c r="R518" s="21"/>
      <c r="S518" s="21"/>
      <c r="T518" s="21"/>
      <c r="U518" s="21"/>
      <c r="V518" s="21"/>
      <c r="W518" s="21"/>
      <c r="X518" s="21"/>
      <c r="Y518" s="21"/>
      <c r="Z518" s="21"/>
      <c r="AA518" s="21"/>
      <c r="AB518" s="21"/>
      <c r="AC518" s="21"/>
      <c r="AD518" s="21"/>
      <c r="AE518" s="21"/>
      <c r="AF518" s="21"/>
      <c r="AG518" s="21"/>
      <c r="AH518" s="21"/>
      <c r="AI518" s="21"/>
      <c r="AJ518" s="21"/>
      <c r="AK518" s="21"/>
      <c r="AL518" s="21"/>
      <c r="AM518" s="21"/>
      <c r="AN518" s="21"/>
      <c r="AO518" s="21"/>
      <c r="AP518" s="21"/>
      <c r="AQ518" s="21"/>
      <c r="AR518" s="21"/>
      <c r="AS518" s="21"/>
      <c r="AT518" s="21"/>
      <c r="AU518" s="21"/>
      <c r="AV518" s="21"/>
      <c r="AW518" s="21"/>
      <c r="AX518" s="21"/>
      <c r="AY518" s="21"/>
      <c r="AZ518" s="21"/>
      <c r="BA518" s="21"/>
      <c r="BB518" s="21"/>
      <c r="BC518" s="21"/>
      <c r="BD518" s="21"/>
      <c r="BE518" s="21"/>
      <c r="BF518" s="21"/>
      <c r="BG518" s="21"/>
      <c r="BH518" s="21"/>
      <c r="BI518" s="21"/>
      <c r="BJ518" s="21"/>
      <c r="BK518" s="21"/>
      <c r="BL518" s="21"/>
      <c r="BM518" s="21"/>
      <c r="BN518" s="21"/>
      <c r="BO518" s="21"/>
      <c r="BP518" s="21"/>
      <c r="BQ518" s="21"/>
      <c r="BR518" s="21"/>
      <c r="BS518" s="21"/>
      <c r="BT518" s="21"/>
      <c r="BU518" s="21"/>
      <c r="BV518" s="21"/>
    </row>
    <row r="519" spans="1:74" x14ac:dyDescent="0.2">
      <c r="A519" s="21"/>
      <c r="B519" s="21"/>
      <c r="C519" s="137"/>
      <c r="D519" s="137"/>
      <c r="E519" s="137"/>
      <c r="F519" s="137"/>
      <c r="G519" s="137"/>
      <c r="H519" s="137"/>
      <c r="I519" s="137"/>
      <c r="J519" s="21"/>
      <c r="K519" s="21"/>
      <c r="L519" s="21"/>
      <c r="M519" s="21"/>
      <c r="N519" s="21"/>
      <c r="O519" s="21"/>
      <c r="P519" s="21"/>
      <c r="Q519" s="21"/>
      <c r="R519" s="21"/>
      <c r="S519" s="21"/>
      <c r="T519" s="21"/>
      <c r="U519" s="21"/>
      <c r="V519" s="21"/>
      <c r="W519" s="21"/>
      <c r="X519" s="21"/>
      <c r="Y519" s="21"/>
      <c r="Z519" s="21"/>
      <c r="AA519" s="21"/>
      <c r="AB519" s="21"/>
      <c r="AC519" s="21"/>
      <c r="AD519" s="21"/>
      <c r="AE519" s="21"/>
      <c r="AF519" s="21"/>
      <c r="AG519" s="21"/>
      <c r="AH519" s="21"/>
      <c r="AI519" s="21"/>
      <c r="AJ519" s="21"/>
      <c r="AK519" s="21"/>
      <c r="AL519" s="21"/>
      <c r="AM519" s="21"/>
      <c r="AN519" s="21"/>
      <c r="AO519" s="21"/>
      <c r="AP519" s="21"/>
      <c r="AQ519" s="21"/>
      <c r="AR519" s="21"/>
      <c r="AS519" s="21"/>
      <c r="AT519" s="21"/>
      <c r="AU519" s="21"/>
      <c r="AV519" s="21"/>
      <c r="AW519" s="21"/>
      <c r="AX519" s="21"/>
      <c r="AY519" s="21"/>
      <c r="AZ519" s="21"/>
      <c r="BA519" s="21"/>
      <c r="BB519" s="21"/>
      <c r="BC519" s="21"/>
      <c r="BD519" s="21"/>
      <c r="BE519" s="21"/>
      <c r="BF519" s="21"/>
      <c r="BG519" s="21"/>
      <c r="BH519" s="21"/>
      <c r="BI519" s="21"/>
      <c r="BJ519" s="21"/>
      <c r="BK519" s="21"/>
      <c r="BL519" s="21"/>
      <c r="BM519" s="21"/>
      <c r="BN519" s="21"/>
      <c r="BO519" s="21"/>
      <c r="BP519" s="21"/>
      <c r="BQ519" s="21"/>
      <c r="BR519" s="21"/>
      <c r="BS519" s="21"/>
      <c r="BT519" s="21"/>
      <c r="BU519" s="21"/>
      <c r="BV519" s="21"/>
    </row>
    <row r="520" spans="1:74" x14ac:dyDescent="0.2">
      <c r="A520" s="21"/>
      <c r="B520" s="21"/>
      <c r="C520" s="137"/>
      <c r="D520" s="137"/>
      <c r="E520" s="137"/>
      <c r="F520" s="137"/>
      <c r="G520" s="137"/>
      <c r="H520" s="137"/>
      <c r="I520" s="137"/>
      <c r="J520" s="21"/>
      <c r="K520" s="21"/>
      <c r="L520" s="21"/>
      <c r="M520" s="21"/>
      <c r="N520" s="21"/>
      <c r="O520" s="21"/>
      <c r="P520" s="21"/>
      <c r="Q520" s="21"/>
      <c r="R520" s="21"/>
      <c r="S520" s="21"/>
      <c r="T520" s="21"/>
      <c r="U520" s="21"/>
      <c r="V520" s="21"/>
      <c r="W520" s="21"/>
      <c r="X520" s="21"/>
      <c r="Y520" s="21"/>
      <c r="Z520" s="21"/>
      <c r="AA520" s="21"/>
      <c r="AB520" s="21"/>
      <c r="AC520" s="21"/>
      <c r="AD520" s="21"/>
      <c r="AE520" s="21"/>
      <c r="AF520" s="21"/>
      <c r="AG520" s="21"/>
      <c r="AH520" s="21"/>
      <c r="AI520" s="21"/>
      <c r="AJ520" s="21"/>
      <c r="AK520" s="21"/>
      <c r="AL520" s="21"/>
      <c r="AM520" s="21"/>
      <c r="AN520" s="21"/>
      <c r="AO520" s="21"/>
      <c r="AP520" s="21"/>
      <c r="AQ520" s="21"/>
      <c r="AR520" s="21"/>
      <c r="AS520" s="21"/>
      <c r="AT520" s="21"/>
      <c r="AU520" s="21"/>
      <c r="AV520" s="21"/>
      <c r="AW520" s="21"/>
      <c r="AX520" s="21"/>
      <c r="AY520" s="21"/>
      <c r="AZ520" s="21"/>
      <c r="BA520" s="21"/>
      <c r="BB520" s="21"/>
      <c r="BC520" s="21"/>
      <c r="BD520" s="21"/>
      <c r="BE520" s="21"/>
      <c r="BF520" s="21"/>
      <c r="BG520" s="21"/>
      <c r="BH520" s="21"/>
      <c r="BI520" s="21"/>
      <c r="BJ520" s="21"/>
      <c r="BK520" s="21"/>
      <c r="BL520" s="21"/>
      <c r="BM520" s="21"/>
      <c r="BN520" s="21"/>
      <c r="BO520" s="21"/>
      <c r="BP520" s="21"/>
      <c r="BQ520" s="21"/>
      <c r="BR520" s="21"/>
      <c r="BS520" s="21"/>
      <c r="BT520" s="21"/>
      <c r="BU520" s="21"/>
      <c r="BV520" s="21"/>
    </row>
    <row r="521" spans="1:74" x14ac:dyDescent="0.2">
      <c r="A521" s="21"/>
      <c r="B521" s="21"/>
      <c r="C521" s="137"/>
      <c r="D521" s="137"/>
      <c r="E521" s="137"/>
      <c r="F521" s="137"/>
      <c r="G521" s="137"/>
      <c r="H521" s="137"/>
      <c r="I521" s="137"/>
      <c r="J521" s="21"/>
      <c r="K521" s="21"/>
      <c r="L521" s="21"/>
      <c r="M521" s="21"/>
      <c r="N521" s="21"/>
      <c r="O521" s="21"/>
      <c r="P521" s="21"/>
      <c r="Q521" s="21"/>
      <c r="R521" s="21"/>
      <c r="S521" s="21"/>
      <c r="T521" s="21"/>
      <c r="U521" s="21"/>
      <c r="V521" s="21"/>
      <c r="W521" s="21"/>
      <c r="X521" s="21"/>
      <c r="Y521" s="21"/>
      <c r="Z521" s="21"/>
      <c r="AA521" s="21"/>
      <c r="AB521" s="21"/>
      <c r="AC521" s="21"/>
      <c r="AD521" s="21"/>
      <c r="AE521" s="21"/>
      <c r="AF521" s="21"/>
      <c r="AG521" s="21"/>
      <c r="AH521" s="21"/>
      <c r="AI521" s="21"/>
      <c r="AJ521" s="21"/>
      <c r="AK521" s="21"/>
      <c r="AL521" s="21"/>
      <c r="AM521" s="21"/>
      <c r="AN521" s="21"/>
      <c r="AO521" s="21"/>
      <c r="AP521" s="21"/>
      <c r="AQ521" s="21"/>
      <c r="AR521" s="21"/>
      <c r="AS521" s="21"/>
      <c r="AT521" s="21"/>
      <c r="AU521" s="21"/>
      <c r="AV521" s="21"/>
      <c r="AW521" s="21"/>
      <c r="AX521" s="21"/>
      <c r="AY521" s="21"/>
      <c r="AZ521" s="21"/>
      <c r="BA521" s="21"/>
      <c r="BB521" s="21"/>
      <c r="BC521" s="21"/>
      <c r="BD521" s="21"/>
      <c r="BE521" s="21"/>
      <c r="BF521" s="21"/>
      <c r="BG521" s="21"/>
      <c r="BH521" s="21"/>
      <c r="BI521" s="21"/>
      <c r="BJ521" s="21"/>
      <c r="BK521" s="21"/>
      <c r="BL521" s="21"/>
      <c r="BM521" s="21"/>
      <c r="BN521" s="21"/>
      <c r="BO521" s="21"/>
      <c r="BP521" s="21"/>
      <c r="BQ521" s="21"/>
      <c r="BR521" s="21"/>
      <c r="BS521" s="21"/>
      <c r="BT521" s="21"/>
      <c r="BU521" s="21"/>
      <c r="BV521" s="21"/>
    </row>
    <row r="522" spans="1:74" x14ac:dyDescent="0.2">
      <c r="A522" s="21"/>
      <c r="B522" s="21"/>
      <c r="C522" s="137"/>
      <c r="D522" s="137"/>
      <c r="E522" s="137"/>
      <c r="F522" s="137"/>
      <c r="G522" s="137"/>
      <c r="H522" s="137"/>
      <c r="I522" s="137"/>
      <c r="J522" s="21"/>
      <c r="K522" s="21"/>
      <c r="L522" s="21"/>
      <c r="M522" s="21"/>
      <c r="N522" s="21"/>
      <c r="O522" s="21"/>
      <c r="P522" s="21"/>
      <c r="Q522" s="21"/>
      <c r="R522" s="21"/>
      <c r="S522" s="21"/>
      <c r="T522" s="21"/>
      <c r="U522" s="21"/>
      <c r="V522" s="21"/>
      <c r="W522" s="21"/>
      <c r="X522" s="21"/>
      <c r="Y522" s="21"/>
      <c r="Z522" s="21"/>
      <c r="AA522" s="21"/>
      <c r="AB522" s="21"/>
      <c r="AC522" s="21"/>
      <c r="AD522" s="21"/>
      <c r="AE522" s="21"/>
      <c r="AF522" s="21"/>
      <c r="AG522" s="21"/>
      <c r="AH522" s="21"/>
      <c r="AI522" s="21"/>
      <c r="AJ522" s="21"/>
      <c r="AK522" s="21"/>
      <c r="AL522" s="21"/>
      <c r="AM522" s="21"/>
      <c r="AN522" s="21"/>
      <c r="AO522" s="21"/>
      <c r="AP522" s="21"/>
      <c r="AQ522" s="21"/>
      <c r="AR522" s="21"/>
      <c r="AS522" s="21"/>
      <c r="AT522" s="21"/>
      <c r="AU522" s="21"/>
      <c r="AV522" s="21"/>
      <c r="AW522" s="21"/>
      <c r="AX522" s="21"/>
      <c r="AY522" s="21"/>
      <c r="AZ522" s="21"/>
      <c r="BA522" s="21"/>
      <c r="BB522" s="21"/>
      <c r="BC522" s="21"/>
      <c r="BD522" s="21"/>
      <c r="BE522" s="21"/>
      <c r="BF522" s="21"/>
      <c r="BG522" s="21"/>
      <c r="BH522" s="21"/>
      <c r="BI522" s="21"/>
      <c r="BJ522" s="21"/>
      <c r="BK522" s="21"/>
      <c r="BL522" s="21"/>
      <c r="BM522" s="21"/>
      <c r="BN522" s="21"/>
      <c r="BO522" s="21"/>
      <c r="BP522" s="21"/>
      <c r="BQ522" s="21"/>
      <c r="BR522" s="21"/>
      <c r="BS522" s="21"/>
      <c r="BT522" s="21"/>
      <c r="BU522" s="21"/>
      <c r="BV522" s="21"/>
    </row>
  </sheetData>
  <mergeCells count="5424">
    <mergeCell ref="A404:B404"/>
    <mergeCell ref="C404:I404"/>
    <mergeCell ref="J404:N404"/>
    <mergeCell ref="O404:X404"/>
    <mergeCell ref="Y404:AC404"/>
    <mergeCell ref="AD404:AH404"/>
    <mergeCell ref="AI404:AM404"/>
    <mergeCell ref="AN404:AR404"/>
    <mergeCell ref="AS404:AW404"/>
    <mergeCell ref="AX404:BB404"/>
    <mergeCell ref="BC404:BG404"/>
    <mergeCell ref="BH404:BL404"/>
    <mergeCell ref="BM404:BQ404"/>
    <mergeCell ref="A407:B407"/>
    <mergeCell ref="C407:I407"/>
    <mergeCell ref="J407:N407"/>
    <mergeCell ref="O407:X407"/>
    <mergeCell ref="Y407:AC407"/>
    <mergeCell ref="AD407:AH407"/>
    <mergeCell ref="AI407:AM407"/>
    <mergeCell ref="AN407:AR407"/>
    <mergeCell ref="AS407:AW407"/>
    <mergeCell ref="AX407:BB407"/>
    <mergeCell ref="BC407:BG407"/>
    <mergeCell ref="BH407:BL407"/>
    <mergeCell ref="BM407:BQ407"/>
    <mergeCell ref="O406:X406"/>
    <mergeCell ref="AI405:AM405"/>
    <mergeCell ref="AN405:AR405"/>
    <mergeCell ref="AS405:AW405"/>
    <mergeCell ref="A405:B405"/>
    <mergeCell ref="C405:I405"/>
    <mergeCell ref="AI397:AM397"/>
    <mergeCell ref="AN397:AR397"/>
    <mergeCell ref="AS397:AW397"/>
    <mergeCell ref="AX397:BB397"/>
    <mergeCell ref="BC397:BG397"/>
    <mergeCell ref="BH397:BL397"/>
    <mergeCell ref="BM397:BQ397"/>
    <mergeCell ref="A400:B400"/>
    <mergeCell ref="C400:I400"/>
    <mergeCell ref="J400:N400"/>
    <mergeCell ref="O400:X400"/>
    <mergeCell ref="Y400:AC400"/>
    <mergeCell ref="AD400:AH400"/>
    <mergeCell ref="AI400:AM400"/>
    <mergeCell ref="AN400:AR400"/>
    <mergeCell ref="AS400:AW400"/>
    <mergeCell ref="AX400:BB400"/>
    <mergeCell ref="BC400:BG400"/>
    <mergeCell ref="BH400:BL400"/>
    <mergeCell ref="BM400:BQ400"/>
    <mergeCell ref="AD192:AH192"/>
    <mergeCell ref="AI192:AM192"/>
    <mergeCell ref="AN192:AR192"/>
    <mergeCell ref="AS192:AW192"/>
    <mergeCell ref="AX192:BB192"/>
    <mergeCell ref="BC192:BG192"/>
    <mergeCell ref="BH192:BL192"/>
    <mergeCell ref="BM192:BQ192"/>
    <mergeCell ref="AF80:AJ80"/>
    <mergeCell ref="AU80:AY80"/>
    <mergeCell ref="BD80:BH80"/>
    <mergeCell ref="BI80:BM80"/>
    <mergeCell ref="BN80:BQ80"/>
    <mergeCell ref="A191:B191"/>
    <mergeCell ref="C191:I191"/>
    <mergeCell ref="J191:N191"/>
    <mergeCell ref="O191:X191"/>
    <mergeCell ref="Y191:AC191"/>
    <mergeCell ref="AD191:AH191"/>
    <mergeCell ref="AI191:AM191"/>
    <mergeCell ref="AN191:AR191"/>
    <mergeCell ref="AS191:AW191"/>
    <mergeCell ref="AX191:BB191"/>
    <mergeCell ref="BC191:BG191"/>
    <mergeCell ref="BH191:BL191"/>
    <mergeCell ref="BM191:BQ191"/>
    <mergeCell ref="A145:B145"/>
    <mergeCell ref="J478:N478"/>
    <mergeCell ref="A479:B479"/>
    <mergeCell ref="C479:I479"/>
    <mergeCell ref="J479:N479"/>
    <mergeCell ref="A480:B480"/>
    <mergeCell ref="C480:I480"/>
    <mergeCell ref="J480:N480"/>
    <mergeCell ref="A481:B481"/>
    <mergeCell ref="C481:I481"/>
    <mergeCell ref="J481:N481"/>
    <mergeCell ref="A482:B482"/>
    <mergeCell ref="C482:I482"/>
    <mergeCell ref="J482:N482"/>
    <mergeCell ref="C489:I489"/>
    <mergeCell ref="O489:BD489"/>
    <mergeCell ref="C490:I490"/>
    <mergeCell ref="O490:BD490"/>
    <mergeCell ref="O482:X482"/>
    <mergeCell ref="Y482:AC482"/>
    <mergeCell ref="AD482:AH482"/>
    <mergeCell ref="AI482:AM482"/>
    <mergeCell ref="AN482:AR482"/>
    <mergeCell ref="AS482:AW482"/>
    <mergeCell ref="AX482:BB482"/>
    <mergeCell ref="BC482:BG482"/>
    <mergeCell ref="Y481:AC481"/>
    <mergeCell ref="AD481:AH481"/>
    <mergeCell ref="AI481:AM481"/>
    <mergeCell ref="AN481:AR481"/>
    <mergeCell ref="AS481:AW481"/>
    <mergeCell ref="AX481:BB481"/>
    <mergeCell ref="BC481:BG481"/>
    <mergeCell ref="BH482:BL482"/>
    <mergeCell ref="BM482:BQ482"/>
    <mergeCell ref="J486:N486"/>
    <mergeCell ref="A474:B474"/>
    <mergeCell ref="C474:I474"/>
    <mergeCell ref="J474:N474"/>
    <mergeCell ref="O474:X474"/>
    <mergeCell ref="Y474:AC474"/>
    <mergeCell ref="AD474:AH474"/>
    <mergeCell ref="AI474:AM474"/>
    <mergeCell ref="AN474:AR474"/>
    <mergeCell ref="AS474:AW474"/>
    <mergeCell ref="AX474:BB474"/>
    <mergeCell ref="BC474:BG474"/>
    <mergeCell ref="BH474:BL474"/>
    <mergeCell ref="BM474:BQ474"/>
    <mergeCell ref="A477:B477"/>
    <mergeCell ref="C477:I477"/>
    <mergeCell ref="J477:N477"/>
    <mergeCell ref="A478:B478"/>
    <mergeCell ref="C478:I478"/>
    <mergeCell ref="O480:X480"/>
    <mergeCell ref="Y480:AC480"/>
    <mergeCell ref="AD480:AH480"/>
    <mergeCell ref="AI480:AM480"/>
    <mergeCell ref="AN480:AR480"/>
    <mergeCell ref="AS480:AW480"/>
    <mergeCell ref="AX480:BB480"/>
    <mergeCell ref="BC480:BG480"/>
    <mergeCell ref="BH480:BL480"/>
    <mergeCell ref="BM480:BQ480"/>
    <mergeCell ref="O481:X481"/>
    <mergeCell ref="BH481:BL481"/>
    <mergeCell ref="BM481:BQ481"/>
    <mergeCell ref="O478:X478"/>
    <mergeCell ref="Y478:AC478"/>
    <mergeCell ref="AD478:AH478"/>
    <mergeCell ref="AI478:AM478"/>
    <mergeCell ref="AN478:AR478"/>
    <mergeCell ref="AS478:AW478"/>
    <mergeCell ref="AX478:BB478"/>
    <mergeCell ref="BC478:BG478"/>
    <mergeCell ref="BH478:BL478"/>
    <mergeCell ref="BM478:BQ478"/>
    <mergeCell ref="O479:X479"/>
    <mergeCell ref="Y479:AC479"/>
    <mergeCell ref="AD479:AH479"/>
    <mergeCell ref="AI479:AM479"/>
    <mergeCell ref="AN479:AR479"/>
    <mergeCell ref="AS479:AW479"/>
    <mergeCell ref="AX479:BB479"/>
    <mergeCell ref="BC479:BG479"/>
    <mergeCell ref="BH479:BL479"/>
    <mergeCell ref="BM479:BQ479"/>
    <mergeCell ref="O477:X477"/>
    <mergeCell ref="Y477:AC477"/>
    <mergeCell ref="AD477:AH477"/>
    <mergeCell ref="AI477:AM477"/>
    <mergeCell ref="AN477:AR477"/>
    <mergeCell ref="AS477:AW477"/>
    <mergeCell ref="AX477:BB477"/>
    <mergeCell ref="BC477:BG477"/>
    <mergeCell ref="BH477:BL477"/>
    <mergeCell ref="BM477:BQ477"/>
    <mergeCell ref="A475:B475"/>
    <mergeCell ref="C475:I475"/>
    <mergeCell ref="J475:N475"/>
    <mergeCell ref="O475:X475"/>
    <mergeCell ref="Y475:AC475"/>
    <mergeCell ref="AD475:AH475"/>
    <mergeCell ref="AI475:AM475"/>
    <mergeCell ref="AN475:AR475"/>
    <mergeCell ref="AS475:AW475"/>
    <mergeCell ref="AX475:BB475"/>
    <mergeCell ref="BC475:BG475"/>
    <mergeCell ref="BH475:BL475"/>
    <mergeCell ref="BM475:BQ475"/>
    <mergeCell ref="A476:B476"/>
    <mergeCell ref="C476:I476"/>
    <mergeCell ref="J476:N476"/>
    <mergeCell ref="O476:X476"/>
    <mergeCell ref="Y476:AC476"/>
    <mergeCell ref="AD476:AH476"/>
    <mergeCell ref="AI476:AM476"/>
    <mergeCell ref="AN476:AR476"/>
    <mergeCell ref="AS476:AW476"/>
    <mergeCell ref="AX476:BB476"/>
    <mergeCell ref="BC476:BG476"/>
    <mergeCell ref="BH476:BL476"/>
    <mergeCell ref="BM476:BQ476"/>
    <mergeCell ref="A380:B380"/>
    <mergeCell ref="C380:I380"/>
    <mergeCell ref="J380:N380"/>
    <mergeCell ref="O380:X380"/>
    <mergeCell ref="Y380:AC380"/>
    <mergeCell ref="AD380:AH380"/>
    <mergeCell ref="AI380:AM380"/>
    <mergeCell ref="AN380:AR380"/>
    <mergeCell ref="AS380:AW380"/>
    <mergeCell ref="AX380:BB380"/>
    <mergeCell ref="BC380:BG380"/>
    <mergeCell ref="BH380:BL380"/>
    <mergeCell ref="BM380:BQ380"/>
    <mergeCell ref="AI416:AM416"/>
    <mergeCell ref="AN416:AR416"/>
    <mergeCell ref="AS416:AW416"/>
    <mergeCell ref="AX412:BB412"/>
    <mergeCell ref="BC412:BG412"/>
    <mergeCell ref="BM470:BQ470"/>
    <mergeCell ref="A471:B471"/>
    <mergeCell ref="C471:I471"/>
    <mergeCell ref="J471:N471"/>
    <mergeCell ref="O471:X471"/>
    <mergeCell ref="Y471:AC471"/>
    <mergeCell ref="AD471:AH471"/>
    <mergeCell ref="AI471:AM471"/>
    <mergeCell ref="AN471:AR471"/>
    <mergeCell ref="AS471:AW471"/>
    <mergeCell ref="A378:B378"/>
    <mergeCell ref="C378:I378"/>
    <mergeCell ref="J378:N378"/>
    <mergeCell ref="O378:X378"/>
    <mergeCell ref="Y378:AC378"/>
    <mergeCell ref="AD378:AH378"/>
    <mergeCell ref="AI378:AM378"/>
    <mergeCell ref="AN378:AR378"/>
    <mergeCell ref="AS378:AW378"/>
    <mergeCell ref="AX378:BB378"/>
    <mergeCell ref="BC378:BG378"/>
    <mergeCell ref="BH378:BL378"/>
    <mergeCell ref="BM378:BQ378"/>
    <mergeCell ref="A379:B379"/>
    <mergeCell ref="C379:I379"/>
    <mergeCell ref="J379:N379"/>
    <mergeCell ref="O379:X379"/>
    <mergeCell ref="Y379:AC379"/>
    <mergeCell ref="AD379:AH379"/>
    <mergeCell ref="AI379:AM379"/>
    <mergeCell ref="AN379:AR379"/>
    <mergeCell ref="AS379:AW379"/>
    <mergeCell ref="AX379:BB379"/>
    <mergeCell ref="BC379:BG379"/>
    <mergeCell ref="BH379:BL379"/>
    <mergeCell ref="BM379:BQ379"/>
    <mergeCell ref="A376:B376"/>
    <mergeCell ref="C376:I376"/>
    <mergeCell ref="J376:N376"/>
    <mergeCell ref="O376:X376"/>
    <mergeCell ref="Y376:AC376"/>
    <mergeCell ref="AD376:AH376"/>
    <mergeCell ref="AI376:AM376"/>
    <mergeCell ref="AN376:AR376"/>
    <mergeCell ref="AS376:AW376"/>
    <mergeCell ref="AX376:BB376"/>
    <mergeCell ref="BC376:BG376"/>
    <mergeCell ref="BH376:BL376"/>
    <mergeCell ref="BM376:BQ376"/>
    <mergeCell ref="A377:B377"/>
    <mergeCell ref="C377:I377"/>
    <mergeCell ref="J377:N377"/>
    <mergeCell ref="O377:X377"/>
    <mergeCell ref="Y377:AC377"/>
    <mergeCell ref="AD377:AH377"/>
    <mergeCell ref="AI377:AM377"/>
    <mergeCell ref="AN377:AR377"/>
    <mergeCell ref="AS377:AW377"/>
    <mergeCell ref="AX377:BB377"/>
    <mergeCell ref="BC377:BG377"/>
    <mergeCell ref="BH377:BL377"/>
    <mergeCell ref="BM377:BQ377"/>
    <mergeCell ref="A372:B372"/>
    <mergeCell ref="C372:I372"/>
    <mergeCell ref="J372:N372"/>
    <mergeCell ref="O372:X372"/>
    <mergeCell ref="Y372:AC372"/>
    <mergeCell ref="AD372:AH372"/>
    <mergeCell ref="AI372:AM372"/>
    <mergeCell ref="AN372:AR372"/>
    <mergeCell ref="AS372:AW372"/>
    <mergeCell ref="AX372:BB372"/>
    <mergeCell ref="BC372:BG372"/>
    <mergeCell ref="BH372:BL372"/>
    <mergeCell ref="BM372:BQ372"/>
    <mergeCell ref="A373:B373"/>
    <mergeCell ref="C373:I373"/>
    <mergeCell ref="J373:N373"/>
    <mergeCell ref="O373:X373"/>
    <mergeCell ref="Y373:AC373"/>
    <mergeCell ref="AD373:AH373"/>
    <mergeCell ref="AI373:AM373"/>
    <mergeCell ref="AN373:AR373"/>
    <mergeCell ref="AS373:AW373"/>
    <mergeCell ref="AX373:BB373"/>
    <mergeCell ref="BC373:BG373"/>
    <mergeCell ref="BH373:BL373"/>
    <mergeCell ref="BM373:BQ373"/>
    <mergeCell ref="O368:X368"/>
    <mergeCell ref="Y368:AC368"/>
    <mergeCell ref="AD368:AH368"/>
    <mergeCell ref="A370:B370"/>
    <mergeCell ref="C370:I370"/>
    <mergeCell ref="J370:N370"/>
    <mergeCell ref="O370:X370"/>
    <mergeCell ref="Y370:AC370"/>
    <mergeCell ref="AD370:AH370"/>
    <mergeCell ref="AI370:AM370"/>
    <mergeCell ref="AN370:AR370"/>
    <mergeCell ref="AS370:AW370"/>
    <mergeCell ref="AX370:BB370"/>
    <mergeCell ref="BC370:BG370"/>
    <mergeCell ref="BH370:BL370"/>
    <mergeCell ref="BM370:BQ370"/>
    <mergeCell ref="A371:B371"/>
    <mergeCell ref="C371:I371"/>
    <mergeCell ref="J371:N371"/>
    <mergeCell ref="O371:X371"/>
    <mergeCell ref="Y371:AC371"/>
    <mergeCell ref="AD371:AH371"/>
    <mergeCell ref="AI371:AM371"/>
    <mergeCell ref="AN371:AR371"/>
    <mergeCell ref="AS371:AW371"/>
    <mergeCell ref="AX371:BB371"/>
    <mergeCell ref="BC371:BG371"/>
    <mergeCell ref="BH371:BL371"/>
    <mergeCell ref="BM371:BQ371"/>
    <mergeCell ref="AI368:AM368"/>
    <mergeCell ref="AN368:AR368"/>
    <mergeCell ref="AS368:AW368"/>
    <mergeCell ref="AI360:AM360"/>
    <mergeCell ref="AN360:AR360"/>
    <mergeCell ref="AS360:AW360"/>
    <mergeCell ref="A369:B369"/>
    <mergeCell ref="C369:I369"/>
    <mergeCell ref="J369:N369"/>
    <mergeCell ref="O369:X369"/>
    <mergeCell ref="Y369:AC369"/>
    <mergeCell ref="AD369:AH369"/>
    <mergeCell ref="AI369:AM369"/>
    <mergeCell ref="AN369:AR369"/>
    <mergeCell ref="AS369:AW369"/>
    <mergeCell ref="AX369:BB369"/>
    <mergeCell ref="BC369:BG369"/>
    <mergeCell ref="BH369:BL369"/>
    <mergeCell ref="BM369:BQ369"/>
    <mergeCell ref="O366:X366"/>
    <mergeCell ref="Y366:AC366"/>
    <mergeCell ref="AD366:AH366"/>
    <mergeCell ref="AI366:AM366"/>
    <mergeCell ref="AN366:AR366"/>
    <mergeCell ref="AS366:AW366"/>
    <mergeCell ref="AX366:BB366"/>
    <mergeCell ref="BC366:BG366"/>
    <mergeCell ref="BH366:BL366"/>
    <mergeCell ref="BM366:BQ366"/>
    <mergeCell ref="BC367:BG367"/>
    <mergeCell ref="BH367:BL367"/>
    <mergeCell ref="BM367:BQ367"/>
    <mergeCell ref="A368:B368"/>
    <mergeCell ref="C368:I368"/>
    <mergeCell ref="J368:N368"/>
    <mergeCell ref="BH364:BL364"/>
    <mergeCell ref="BM364:BQ364"/>
    <mergeCell ref="A365:B365"/>
    <mergeCell ref="C365:I365"/>
    <mergeCell ref="J365:N365"/>
    <mergeCell ref="O365:X365"/>
    <mergeCell ref="Y365:AC365"/>
    <mergeCell ref="AD365:AH365"/>
    <mergeCell ref="AI365:AM365"/>
    <mergeCell ref="AN365:AR365"/>
    <mergeCell ref="AS365:AW365"/>
    <mergeCell ref="AX365:BB365"/>
    <mergeCell ref="BC365:BG365"/>
    <mergeCell ref="BH365:BL365"/>
    <mergeCell ref="BM365:BQ365"/>
    <mergeCell ref="A364:B364"/>
    <mergeCell ref="C364:I364"/>
    <mergeCell ref="A358:B358"/>
    <mergeCell ref="C358:I358"/>
    <mergeCell ref="J358:N358"/>
    <mergeCell ref="O358:X358"/>
    <mergeCell ref="Y358:AC358"/>
    <mergeCell ref="AD358:AH358"/>
    <mergeCell ref="AI358:AM358"/>
    <mergeCell ref="AN358:AR358"/>
    <mergeCell ref="AS358:AW358"/>
    <mergeCell ref="AX358:BB358"/>
    <mergeCell ref="BC358:BG358"/>
    <mergeCell ref="BH358:BL358"/>
    <mergeCell ref="BM358:BQ358"/>
    <mergeCell ref="A359:B359"/>
    <mergeCell ref="C359:I359"/>
    <mergeCell ref="J359:N359"/>
    <mergeCell ref="O359:X359"/>
    <mergeCell ref="Y359:AC359"/>
    <mergeCell ref="AD359:AH359"/>
    <mergeCell ref="AI359:AM359"/>
    <mergeCell ref="AN359:AR359"/>
    <mergeCell ref="AS359:AW359"/>
    <mergeCell ref="AX359:BB359"/>
    <mergeCell ref="BC359:BG359"/>
    <mergeCell ref="BH359:BL359"/>
    <mergeCell ref="BM359:BQ359"/>
    <mergeCell ref="A356:B356"/>
    <mergeCell ref="C356:I356"/>
    <mergeCell ref="J356:N356"/>
    <mergeCell ref="O356:X356"/>
    <mergeCell ref="Y356:AC356"/>
    <mergeCell ref="AD356:AH356"/>
    <mergeCell ref="AI356:AM356"/>
    <mergeCell ref="AN356:AR356"/>
    <mergeCell ref="AS356:AW356"/>
    <mergeCell ref="AX356:BB356"/>
    <mergeCell ref="BC356:BG356"/>
    <mergeCell ref="BH356:BL356"/>
    <mergeCell ref="BM356:BQ356"/>
    <mergeCell ref="A357:B357"/>
    <mergeCell ref="C357:I357"/>
    <mergeCell ref="J357:N357"/>
    <mergeCell ref="O357:X357"/>
    <mergeCell ref="Y357:AC357"/>
    <mergeCell ref="AD357:AH357"/>
    <mergeCell ref="AI357:AM357"/>
    <mergeCell ref="AN357:AR357"/>
    <mergeCell ref="AS357:AW357"/>
    <mergeCell ref="AX357:BB357"/>
    <mergeCell ref="BC357:BG357"/>
    <mergeCell ref="BH357:BL357"/>
    <mergeCell ref="BM357:BQ357"/>
    <mergeCell ref="BC355:BG355"/>
    <mergeCell ref="BH355:BL355"/>
    <mergeCell ref="BM355:BQ355"/>
    <mergeCell ref="A342:B342"/>
    <mergeCell ref="C342:I342"/>
    <mergeCell ref="J342:N342"/>
    <mergeCell ref="O342:X342"/>
    <mergeCell ref="Y342:AC342"/>
    <mergeCell ref="AD342:AH342"/>
    <mergeCell ref="AI342:AM342"/>
    <mergeCell ref="AN342:AR342"/>
    <mergeCell ref="AS342:AW342"/>
    <mergeCell ref="AX342:BB342"/>
    <mergeCell ref="BC342:BG342"/>
    <mergeCell ref="BH342:BL342"/>
    <mergeCell ref="BM342:BQ342"/>
    <mergeCell ref="BM348:BQ348"/>
    <mergeCell ref="AD350:AH350"/>
    <mergeCell ref="AI350:AM350"/>
    <mergeCell ref="AN350:AR350"/>
    <mergeCell ref="AS350:AW350"/>
    <mergeCell ref="AX350:BB350"/>
    <mergeCell ref="BC350:BG350"/>
    <mergeCell ref="A338:B338"/>
    <mergeCell ref="C338:I338"/>
    <mergeCell ref="J338:N338"/>
    <mergeCell ref="O338:X338"/>
    <mergeCell ref="Y338:AC338"/>
    <mergeCell ref="AD338:AH338"/>
    <mergeCell ref="AI338:AM338"/>
    <mergeCell ref="AN338:AR338"/>
    <mergeCell ref="AS338:AW338"/>
    <mergeCell ref="AX338:BB338"/>
    <mergeCell ref="BC338:BG338"/>
    <mergeCell ref="BH338:BL338"/>
    <mergeCell ref="BM338:BQ338"/>
    <mergeCell ref="A336:B336"/>
    <mergeCell ref="C336:I336"/>
    <mergeCell ref="J336:N336"/>
    <mergeCell ref="AS337:AW337"/>
    <mergeCell ref="AX337:BB337"/>
    <mergeCell ref="BC337:BG337"/>
    <mergeCell ref="BH337:BL337"/>
    <mergeCell ref="BM337:BQ337"/>
    <mergeCell ref="A337:B337"/>
    <mergeCell ref="C337:I337"/>
    <mergeCell ref="J337:N337"/>
    <mergeCell ref="O337:X337"/>
    <mergeCell ref="Y337:AC337"/>
    <mergeCell ref="AD337:AH337"/>
    <mergeCell ref="AI337:AM337"/>
    <mergeCell ref="AN337:AR337"/>
    <mergeCell ref="A334:B334"/>
    <mergeCell ref="C334:I334"/>
    <mergeCell ref="A331:B331"/>
    <mergeCell ref="C331:I331"/>
    <mergeCell ref="J331:N331"/>
    <mergeCell ref="A330:B330"/>
    <mergeCell ref="C330:I330"/>
    <mergeCell ref="J330:N330"/>
    <mergeCell ref="O330:X330"/>
    <mergeCell ref="Y330:AC330"/>
    <mergeCell ref="AD330:AH330"/>
    <mergeCell ref="J334:N334"/>
    <mergeCell ref="O334:X334"/>
    <mergeCell ref="Y334:AC334"/>
    <mergeCell ref="AD334:AH334"/>
    <mergeCell ref="AI334:AM334"/>
    <mergeCell ref="AN334:AR334"/>
    <mergeCell ref="A335:B335"/>
    <mergeCell ref="C335:I335"/>
    <mergeCell ref="J335:N335"/>
    <mergeCell ref="O335:X335"/>
    <mergeCell ref="Y335:AC335"/>
    <mergeCell ref="AD335:AH335"/>
    <mergeCell ref="AI335:AM335"/>
    <mergeCell ref="AN335:AR335"/>
    <mergeCell ref="AS335:AW335"/>
    <mergeCell ref="AX335:BB335"/>
    <mergeCell ref="AI330:AM330"/>
    <mergeCell ref="AN330:AR330"/>
    <mergeCell ref="AS330:AW330"/>
    <mergeCell ref="AX330:BB330"/>
    <mergeCell ref="A500:BL500"/>
    <mergeCell ref="A348:B348"/>
    <mergeCell ref="C348:I348"/>
    <mergeCell ref="J348:N348"/>
    <mergeCell ref="O348:X348"/>
    <mergeCell ref="Y348:AC348"/>
    <mergeCell ref="AD348:AH348"/>
    <mergeCell ref="AI348:AM348"/>
    <mergeCell ref="AN348:AR348"/>
    <mergeCell ref="AS348:AW348"/>
    <mergeCell ref="AX348:BB348"/>
    <mergeCell ref="BC348:BG348"/>
    <mergeCell ref="BH348:BL348"/>
    <mergeCell ref="A350:B350"/>
    <mergeCell ref="C350:I350"/>
    <mergeCell ref="J350:N350"/>
    <mergeCell ref="O350:X350"/>
    <mergeCell ref="Y350:AC350"/>
    <mergeCell ref="BH350:BL350"/>
    <mergeCell ref="BM350:BQ350"/>
    <mergeCell ref="AS409:AW409"/>
    <mergeCell ref="AX409:BB409"/>
    <mergeCell ref="BC418:BG418"/>
    <mergeCell ref="Y415:AC415"/>
    <mergeCell ref="A355:B355"/>
    <mergeCell ref="A269:B269"/>
    <mergeCell ref="A345:B345"/>
    <mergeCell ref="C345:I345"/>
    <mergeCell ref="J345:N345"/>
    <mergeCell ref="O345:X345"/>
    <mergeCell ref="Y345:AC345"/>
    <mergeCell ref="AD345:AH345"/>
    <mergeCell ref="AI345:AM345"/>
    <mergeCell ref="AN345:AR345"/>
    <mergeCell ref="AS345:AW345"/>
    <mergeCell ref="AX345:BB345"/>
    <mergeCell ref="BC345:BG345"/>
    <mergeCell ref="BH345:BL345"/>
    <mergeCell ref="BM345:BQ345"/>
    <mergeCell ref="AD344:AH344"/>
    <mergeCell ref="AI344:AM344"/>
    <mergeCell ref="AN344:AR344"/>
    <mergeCell ref="AS344:AW344"/>
    <mergeCell ref="AX344:BB344"/>
    <mergeCell ref="BC344:BG344"/>
    <mergeCell ref="BH344:BL344"/>
    <mergeCell ref="BM344:BQ344"/>
    <mergeCell ref="A329:B329"/>
    <mergeCell ref="C329:I329"/>
    <mergeCell ref="J329:N329"/>
    <mergeCell ref="BH329:BL329"/>
    <mergeCell ref="BM329:BQ329"/>
    <mergeCell ref="A332:B332"/>
    <mergeCell ref="C332:I332"/>
    <mergeCell ref="J332:N332"/>
    <mergeCell ref="O332:X332"/>
    <mergeCell ref="Y332:AC332"/>
    <mergeCell ref="AD332:AH332"/>
    <mergeCell ref="AI332:AM332"/>
    <mergeCell ref="AN332:AR332"/>
    <mergeCell ref="AS332:AW332"/>
    <mergeCell ref="AX332:BB332"/>
    <mergeCell ref="A286:B286"/>
    <mergeCell ref="C286:I286"/>
    <mergeCell ref="J286:N286"/>
    <mergeCell ref="O286:X286"/>
    <mergeCell ref="Y286:AC286"/>
    <mergeCell ref="AD286:AH286"/>
    <mergeCell ref="BC330:BG330"/>
    <mergeCell ref="O331:X331"/>
    <mergeCell ref="Y331:AC331"/>
    <mergeCell ref="AD331:AH331"/>
    <mergeCell ref="AI331:AM331"/>
    <mergeCell ref="AN331:AR331"/>
    <mergeCell ref="AS331:AW331"/>
    <mergeCell ref="AX331:BB331"/>
    <mergeCell ref="BC331:BG331"/>
    <mergeCell ref="A141:B141"/>
    <mergeCell ref="C141:I141"/>
    <mergeCell ref="J141:N141"/>
    <mergeCell ref="O141:X141"/>
    <mergeCell ref="A142:B142"/>
    <mergeCell ref="C142:I142"/>
    <mergeCell ref="J142:N142"/>
    <mergeCell ref="O142:X142"/>
    <mergeCell ref="Y142:AC142"/>
    <mergeCell ref="AD142:AH142"/>
    <mergeCell ref="AI142:AM142"/>
    <mergeCell ref="AN142:AR142"/>
    <mergeCell ref="AS142:AW142"/>
    <mergeCell ref="AX142:BB142"/>
    <mergeCell ref="O329:X329"/>
    <mergeCell ref="Y329:AC329"/>
    <mergeCell ref="AD329:AH329"/>
    <mergeCell ref="AI329:AM329"/>
    <mergeCell ref="AN329:AR329"/>
    <mergeCell ref="AS329:AW329"/>
    <mergeCell ref="AX329:BB329"/>
    <mergeCell ref="A272:B272"/>
    <mergeCell ref="C272:I272"/>
    <mergeCell ref="J272:N272"/>
    <mergeCell ref="O272:X272"/>
    <mergeCell ref="Y272:AC272"/>
    <mergeCell ref="AD272:AH272"/>
    <mergeCell ref="A192:B192"/>
    <mergeCell ref="C192:I192"/>
    <mergeCell ref="J192:N192"/>
    <mergeCell ref="O192:X192"/>
    <mergeCell ref="Y192:AC192"/>
    <mergeCell ref="AN137:AR137"/>
    <mergeCell ref="AS137:AW137"/>
    <mergeCell ref="AX137:BB137"/>
    <mergeCell ref="BC137:BG137"/>
    <mergeCell ref="BH137:BL137"/>
    <mergeCell ref="BM137:BQ137"/>
    <mergeCell ref="A139:B139"/>
    <mergeCell ref="C139:I139"/>
    <mergeCell ref="J139:N139"/>
    <mergeCell ref="O139:X139"/>
    <mergeCell ref="AX139:BB139"/>
    <mergeCell ref="BC139:BG139"/>
    <mergeCell ref="BH139:BL139"/>
    <mergeCell ref="BM139:BQ139"/>
    <mergeCell ref="AI286:AM286"/>
    <mergeCell ref="AN286:AR286"/>
    <mergeCell ref="AX285:BB285"/>
    <mergeCell ref="BC285:BG285"/>
    <mergeCell ref="BH285:BL285"/>
    <mergeCell ref="BM285:BQ285"/>
    <mergeCell ref="J283:N283"/>
    <mergeCell ref="J140:N140"/>
    <mergeCell ref="O140:X140"/>
    <mergeCell ref="A143:B143"/>
    <mergeCell ref="C143:I143"/>
    <mergeCell ref="J143:N143"/>
    <mergeCell ref="O143:X143"/>
    <mergeCell ref="AS143:AW143"/>
    <mergeCell ref="AX143:BB143"/>
    <mergeCell ref="BC143:BG143"/>
    <mergeCell ref="BH143:BL143"/>
    <mergeCell ref="BM143:BQ143"/>
    <mergeCell ref="AX127:BB127"/>
    <mergeCell ref="BH133:BL133"/>
    <mergeCell ref="AS133:AW133"/>
    <mergeCell ref="BH472:BL472"/>
    <mergeCell ref="BM472:BQ472"/>
    <mergeCell ref="AD409:AH409"/>
    <mergeCell ref="AI409:AM409"/>
    <mergeCell ref="AN409:AR409"/>
    <mergeCell ref="BH470:BL470"/>
    <mergeCell ref="AD469:AH469"/>
    <mergeCell ref="AI469:AM469"/>
    <mergeCell ref="AN469:AR469"/>
    <mergeCell ref="AS469:AW469"/>
    <mergeCell ref="AX469:BB469"/>
    <mergeCell ref="BC469:BG469"/>
    <mergeCell ref="BH469:BL469"/>
    <mergeCell ref="BM469:BQ469"/>
    <mergeCell ref="AD467:AH467"/>
    <mergeCell ref="AI467:AM467"/>
    <mergeCell ref="AN467:AR467"/>
    <mergeCell ref="AS467:AW467"/>
    <mergeCell ref="BC409:BG409"/>
    <mergeCell ref="BH409:BL409"/>
    <mergeCell ref="BM409:BQ409"/>
    <mergeCell ref="BM465:BQ465"/>
    <mergeCell ref="BH427:BL427"/>
    <mergeCell ref="BM427:BQ427"/>
    <mergeCell ref="AD421:AH421"/>
    <mergeCell ref="AD422:AH422"/>
    <mergeCell ref="AI422:AM422"/>
    <mergeCell ref="BC142:BG142"/>
    <mergeCell ref="BH142:BL142"/>
    <mergeCell ref="AX471:BB471"/>
    <mergeCell ref="BC471:BG471"/>
    <mergeCell ref="BH471:BL471"/>
    <mergeCell ref="BM471:BQ471"/>
    <mergeCell ref="J470:N470"/>
    <mergeCell ref="O470:X470"/>
    <mergeCell ref="Y470:AC470"/>
    <mergeCell ref="AD470:AH470"/>
    <mergeCell ref="AI470:AM470"/>
    <mergeCell ref="AN470:AR470"/>
    <mergeCell ref="AS470:AW470"/>
    <mergeCell ref="AX470:BB470"/>
    <mergeCell ref="BC470:BG470"/>
    <mergeCell ref="BM418:BQ418"/>
    <mergeCell ref="BH418:BL418"/>
    <mergeCell ref="Y417:AC417"/>
    <mergeCell ref="AX420:BB420"/>
    <mergeCell ref="BC420:BG420"/>
    <mergeCell ref="BH420:BL420"/>
    <mergeCell ref="AD468:AH468"/>
    <mergeCell ref="AI468:AM468"/>
    <mergeCell ref="AN468:AR468"/>
    <mergeCell ref="AS468:AW468"/>
    <mergeCell ref="AX468:BB468"/>
    <mergeCell ref="BC468:BG468"/>
    <mergeCell ref="BH468:BL468"/>
    <mergeCell ref="BM468:BQ468"/>
    <mergeCell ref="AS465:AW465"/>
    <mergeCell ref="AX465:BB465"/>
    <mergeCell ref="BC465:BG465"/>
    <mergeCell ref="BH465:BL465"/>
    <mergeCell ref="C419:I419"/>
    <mergeCell ref="J419:N419"/>
    <mergeCell ref="BM417:BQ417"/>
    <mergeCell ref="AX467:BB467"/>
    <mergeCell ref="BC467:BG467"/>
    <mergeCell ref="BH467:BL467"/>
    <mergeCell ref="BM467:BQ467"/>
    <mergeCell ref="BC416:BG416"/>
    <mergeCell ref="BH416:BL416"/>
    <mergeCell ref="AX418:BB418"/>
    <mergeCell ref="AD417:AH417"/>
    <mergeCell ref="AI417:AM417"/>
    <mergeCell ref="AN417:AR417"/>
    <mergeCell ref="AS417:AW417"/>
    <mergeCell ref="AX417:BB417"/>
    <mergeCell ref="BC417:BG417"/>
    <mergeCell ref="BH417:BL417"/>
    <mergeCell ref="Y416:AC416"/>
    <mergeCell ref="Y418:AC418"/>
    <mergeCell ref="C427:I427"/>
    <mergeCell ref="J427:N427"/>
    <mergeCell ref="O427:X427"/>
    <mergeCell ref="Y427:AC427"/>
    <mergeCell ref="AD465:AH465"/>
    <mergeCell ref="AI465:AM465"/>
    <mergeCell ref="AN465:AR465"/>
    <mergeCell ref="AN422:AR422"/>
    <mergeCell ref="BH127:BL127"/>
    <mergeCell ref="AX126:BB126"/>
    <mergeCell ref="BC126:BG126"/>
    <mergeCell ref="BH126:BL126"/>
    <mergeCell ref="Y144:AC144"/>
    <mergeCell ref="AD144:AH144"/>
    <mergeCell ref="AI144:AM144"/>
    <mergeCell ref="AN144:AR144"/>
    <mergeCell ref="AS144:AW144"/>
    <mergeCell ref="AX144:BB144"/>
    <mergeCell ref="BC144:BG144"/>
    <mergeCell ref="BH144:BL144"/>
    <mergeCell ref="Y145:AC145"/>
    <mergeCell ref="AD145:AH145"/>
    <mergeCell ref="AI145:AM145"/>
    <mergeCell ref="AN145:AR145"/>
    <mergeCell ref="AS145:AW145"/>
    <mergeCell ref="BC127:BG127"/>
    <mergeCell ref="AN143:AR143"/>
    <mergeCell ref="Y138:AC138"/>
    <mergeCell ref="AD138:AH138"/>
    <mergeCell ref="AI138:AM138"/>
    <mergeCell ref="AN138:AR138"/>
    <mergeCell ref="AS138:AW138"/>
    <mergeCell ref="AX138:BB138"/>
    <mergeCell ref="BC138:BG138"/>
    <mergeCell ref="BH138:BL138"/>
    <mergeCell ref="Y139:AC139"/>
    <mergeCell ref="AD139:AH139"/>
    <mergeCell ref="AI139:AM139"/>
    <mergeCell ref="AN139:AR139"/>
    <mergeCell ref="AS139:AW139"/>
    <mergeCell ref="AI411:AM411"/>
    <mergeCell ref="Y136:AC136"/>
    <mergeCell ref="A416:B416"/>
    <mergeCell ref="C416:I416"/>
    <mergeCell ref="J416:N416"/>
    <mergeCell ref="O416:X416"/>
    <mergeCell ref="A417:B417"/>
    <mergeCell ref="C417:I417"/>
    <mergeCell ref="J417:N417"/>
    <mergeCell ref="O417:X417"/>
    <mergeCell ref="BM416:BQ416"/>
    <mergeCell ref="AD414:AH414"/>
    <mergeCell ref="AI414:AM414"/>
    <mergeCell ref="AN414:AR414"/>
    <mergeCell ref="AS414:AW414"/>
    <mergeCell ref="AX414:BB414"/>
    <mergeCell ref="BC414:BG414"/>
    <mergeCell ref="BH414:BL414"/>
    <mergeCell ref="BM414:BQ414"/>
    <mergeCell ref="AD415:AH415"/>
    <mergeCell ref="AI415:AM415"/>
    <mergeCell ref="AN415:AR415"/>
    <mergeCell ref="AS415:AW415"/>
    <mergeCell ref="AX415:BB415"/>
    <mergeCell ref="BC415:BG415"/>
    <mergeCell ref="BH415:BL415"/>
    <mergeCell ref="BM415:BQ415"/>
    <mergeCell ref="AD416:AH416"/>
    <mergeCell ref="A414:B414"/>
    <mergeCell ref="C414:I414"/>
    <mergeCell ref="J414:N414"/>
    <mergeCell ref="BM142:BQ142"/>
    <mergeCell ref="O414:X414"/>
    <mergeCell ref="Y414:AC414"/>
    <mergeCell ref="AX416:BB416"/>
    <mergeCell ref="AN411:AR411"/>
    <mergeCell ref="AS411:AW411"/>
    <mergeCell ref="AX411:BB411"/>
    <mergeCell ref="BC411:BG411"/>
    <mergeCell ref="BH411:BL411"/>
    <mergeCell ref="BM411:BQ411"/>
    <mergeCell ref="A412:B412"/>
    <mergeCell ref="C412:I412"/>
    <mergeCell ref="J412:N412"/>
    <mergeCell ref="O412:X412"/>
    <mergeCell ref="Y412:AC412"/>
    <mergeCell ref="AD413:AH413"/>
    <mergeCell ref="AI413:AM413"/>
    <mergeCell ref="AN413:AR413"/>
    <mergeCell ref="AS413:AW413"/>
    <mergeCell ref="AX413:BB413"/>
    <mergeCell ref="BC413:BG413"/>
    <mergeCell ref="BH413:BL413"/>
    <mergeCell ref="BM413:BQ413"/>
    <mergeCell ref="A413:B413"/>
    <mergeCell ref="C413:I413"/>
    <mergeCell ref="J413:N413"/>
    <mergeCell ref="O413:X413"/>
    <mergeCell ref="Y413:AC413"/>
    <mergeCell ref="A411:B411"/>
    <mergeCell ref="C411:I411"/>
    <mergeCell ref="J411:N411"/>
    <mergeCell ref="O411:X411"/>
    <mergeCell ref="AD411:AH411"/>
    <mergeCell ref="AD410:AH410"/>
    <mergeCell ref="AI410:AM410"/>
    <mergeCell ref="AN410:AR410"/>
    <mergeCell ref="AS410:AW410"/>
    <mergeCell ref="AX410:BB410"/>
    <mergeCell ref="BC410:BG410"/>
    <mergeCell ref="BH410:BL410"/>
    <mergeCell ref="BM410:BQ410"/>
    <mergeCell ref="Y411:AC411"/>
    <mergeCell ref="AD412:AH412"/>
    <mergeCell ref="AI412:AM412"/>
    <mergeCell ref="AN412:AR412"/>
    <mergeCell ref="AS412:AW412"/>
    <mergeCell ref="AX405:BB405"/>
    <mergeCell ref="BC405:BG405"/>
    <mergeCell ref="BH405:BL405"/>
    <mergeCell ref="BM405:BQ405"/>
    <mergeCell ref="Y406:AC406"/>
    <mergeCell ref="AD406:AH406"/>
    <mergeCell ref="AI406:AM406"/>
    <mergeCell ref="AN406:AR406"/>
    <mergeCell ref="AS406:AW406"/>
    <mergeCell ref="AX406:BB406"/>
    <mergeCell ref="BC406:BG406"/>
    <mergeCell ref="BH406:BL406"/>
    <mergeCell ref="BM406:BQ406"/>
    <mergeCell ref="BH412:BL412"/>
    <mergeCell ref="BM412:BQ412"/>
    <mergeCell ref="AD408:AH408"/>
    <mergeCell ref="AI408:AM408"/>
    <mergeCell ref="AN408:AR408"/>
    <mergeCell ref="AS408:AW408"/>
    <mergeCell ref="AX408:BB408"/>
    <mergeCell ref="BC408:BG408"/>
    <mergeCell ref="BH408:BL408"/>
    <mergeCell ref="BM408:BQ408"/>
    <mergeCell ref="A409:B409"/>
    <mergeCell ref="C409:I409"/>
    <mergeCell ref="J409:N409"/>
    <mergeCell ref="O409:X409"/>
    <mergeCell ref="Y409:AC409"/>
    <mergeCell ref="O410:X410"/>
    <mergeCell ref="Y410:AC410"/>
    <mergeCell ref="A408:B408"/>
    <mergeCell ref="C408:I408"/>
    <mergeCell ref="J408:N408"/>
    <mergeCell ref="O408:X408"/>
    <mergeCell ref="Y408:AC408"/>
    <mergeCell ref="AI402:AM402"/>
    <mergeCell ref="AN402:AR402"/>
    <mergeCell ref="AS402:AW402"/>
    <mergeCell ref="AX402:BB402"/>
    <mergeCell ref="BC402:BG402"/>
    <mergeCell ref="BH402:BL402"/>
    <mergeCell ref="BM402:BQ402"/>
    <mergeCell ref="AD403:AH403"/>
    <mergeCell ref="AI403:AM403"/>
    <mergeCell ref="AN403:AR403"/>
    <mergeCell ref="AS403:AW403"/>
    <mergeCell ref="AX403:BB403"/>
    <mergeCell ref="BC403:BG403"/>
    <mergeCell ref="BH403:BL403"/>
    <mergeCell ref="BM403:BQ403"/>
    <mergeCell ref="AD405:AH405"/>
    <mergeCell ref="J405:N405"/>
    <mergeCell ref="O405:X405"/>
    <mergeCell ref="Y405:AC405"/>
    <mergeCell ref="AD399:AH399"/>
    <mergeCell ref="AI399:AM399"/>
    <mergeCell ref="AN399:AR399"/>
    <mergeCell ref="AS399:AW399"/>
    <mergeCell ref="AX399:BB399"/>
    <mergeCell ref="BC399:BG399"/>
    <mergeCell ref="BH399:BL399"/>
    <mergeCell ref="BM399:BQ399"/>
    <mergeCell ref="C396:I396"/>
    <mergeCell ref="J396:N396"/>
    <mergeCell ref="O396:X396"/>
    <mergeCell ref="Y396:AC396"/>
    <mergeCell ref="A403:B403"/>
    <mergeCell ref="C403:I403"/>
    <mergeCell ref="J403:N403"/>
    <mergeCell ref="O403:X403"/>
    <mergeCell ref="Y403:AC403"/>
    <mergeCell ref="AD401:AH401"/>
    <mergeCell ref="AI401:AM401"/>
    <mergeCell ref="AN401:AR401"/>
    <mergeCell ref="AS401:AW401"/>
    <mergeCell ref="AX401:BB401"/>
    <mergeCell ref="BC401:BG401"/>
    <mergeCell ref="BH401:BL401"/>
    <mergeCell ref="BM401:BQ401"/>
    <mergeCell ref="A401:B401"/>
    <mergeCell ref="AD402:AH402"/>
    <mergeCell ref="C401:I401"/>
    <mergeCell ref="J401:N401"/>
    <mergeCell ref="AS395:AW395"/>
    <mergeCell ref="AX395:BB395"/>
    <mergeCell ref="BC395:BG395"/>
    <mergeCell ref="BH395:BL395"/>
    <mergeCell ref="BM395:BQ395"/>
    <mergeCell ref="A402:B402"/>
    <mergeCell ref="C402:I402"/>
    <mergeCell ref="J402:N402"/>
    <mergeCell ref="O402:X402"/>
    <mergeCell ref="Y402:AC402"/>
    <mergeCell ref="AD396:AH396"/>
    <mergeCell ref="AI396:AM396"/>
    <mergeCell ref="AN396:AR396"/>
    <mergeCell ref="AS396:AW396"/>
    <mergeCell ref="AX396:BB396"/>
    <mergeCell ref="BC396:BG396"/>
    <mergeCell ref="BM396:BQ396"/>
    <mergeCell ref="AD398:AH398"/>
    <mergeCell ref="AI398:AM398"/>
    <mergeCell ref="AN398:AR398"/>
    <mergeCell ref="AS398:AW398"/>
    <mergeCell ref="AX398:BB398"/>
    <mergeCell ref="BC398:BG398"/>
    <mergeCell ref="BH398:BL398"/>
    <mergeCell ref="BM398:BQ398"/>
    <mergeCell ref="BH396:BL396"/>
    <mergeCell ref="A397:B397"/>
    <mergeCell ref="C397:I397"/>
    <mergeCell ref="J397:N397"/>
    <mergeCell ref="O397:X397"/>
    <mergeCell ref="Y397:AC397"/>
    <mergeCell ref="AD397:AH397"/>
    <mergeCell ref="Y429:AC429"/>
    <mergeCell ref="AD429:AH429"/>
    <mergeCell ref="AI429:AM429"/>
    <mergeCell ref="A424:B424"/>
    <mergeCell ref="C424:I424"/>
    <mergeCell ref="J424:N424"/>
    <mergeCell ref="O424:X424"/>
    <mergeCell ref="Y424:AC424"/>
    <mergeCell ref="AD466:AH466"/>
    <mergeCell ref="AI466:AM466"/>
    <mergeCell ref="AN466:AR466"/>
    <mergeCell ref="AS466:AW466"/>
    <mergeCell ref="AX466:BB466"/>
    <mergeCell ref="O428:X428"/>
    <mergeCell ref="Y428:AC428"/>
    <mergeCell ref="AD428:AH428"/>
    <mergeCell ref="AI428:AM428"/>
    <mergeCell ref="AN428:AR428"/>
    <mergeCell ref="AS428:AW428"/>
    <mergeCell ref="AX428:BB428"/>
    <mergeCell ref="A431:B431"/>
    <mergeCell ref="C431:I431"/>
    <mergeCell ref="J431:N431"/>
    <mergeCell ref="O431:X431"/>
    <mergeCell ref="Y431:AC431"/>
    <mergeCell ref="AD431:AH431"/>
    <mergeCell ref="AI431:AM431"/>
    <mergeCell ref="AN431:AR431"/>
    <mergeCell ref="A427:B427"/>
    <mergeCell ref="BC466:BG466"/>
    <mergeCell ref="BH466:BL466"/>
    <mergeCell ref="BM466:BQ466"/>
    <mergeCell ref="A425:B425"/>
    <mergeCell ref="C425:I425"/>
    <mergeCell ref="J425:N425"/>
    <mergeCell ref="O425:X425"/>
    <mergeCell ref="Y425:AC425"/>
    <mergeCell ref="AD426:AH426"/>
    <mergeCell ref="AI426:AM426"/>
    <mergeCell ref="AN426:AR426"/>
    <mergeCell ref="AS426:AW426"/>
    <mergeCell ref="AX426:BB426"/>
    <mergeCell ref="BC426:BG426"/>
    <mergeCell ref="BH426:BL426"/>
    <mergeCell ref="BM426:BQ426"/>
    <mergeCell ref="AD427:AH427"/>
    <mergeCell ref="AI427:AM427"/>
    <mergeCell ref="AN427:AR427"/>
    <mergeCell ref="AS427:AW427"/>
    <mergeCell ref="AX427:BB427"/>
    <mergeCell ref="AD425:AH425"/>
    <mergeCell ref="AI425:AM425"/>
    <mergeCell ref="AN425:AR425"/>
    <mergeCell ref="AS425:AW425"/>
    <mergeCell ref="AX425:BB425"/>
    <mergeCell ref="BC425:BG425"/>
    <mergeCell ref="BH425:BL425"/>
    <mergeCell ref="BM425:BQ425"/>
    <mergeCell ref="A428:B428"/>
    <mergeCell ref="C428:I428"/>
    <mergeCell ref="J428:N428"/>
    <mergeCell ref="AS394:AW394"/>
    <mergeCell ref="AX394:BB394"/>
    <mergeCell ref="BC394:BG394"/>
    <mergeCell ref="BH394:BL394"/>
    <mergeCell ref="BM394:BQ394"/>
    <mergeCell ref="A395:B395"/>
    <mergeCell ref="C395:I395"/>
    <mergeCell ref="J395:N395"/>
    <mergeCell ref="O395:X395"/>
    <mergeCell ref="Y395:AC395"/>
    <mergeCell ref="A396:B396"/>
    <mergeCell ref="A423:B423"/>
    <mergeCell ref="C423:I423"/>
    <mergeCell ref="J423:N423"/>
    <mergeCell ref="O423:X423"/>
    <mergeCell ref="Y423:AC423"/>
    <mergeCell ref="AI419:AM419"/>
    <mergeCell ref="AN419:AR419"/>
    <mergeCell ref="AS419:AW419"/>
    <mergeCell ref="AX419:BB419"/>
    <mergeCell ref="BC419:BG419"/>
    <mergeCell ref="BH419:BL419"/>
    <mergeCell ref="AX422:BB422"/>
    <mergeCell ref="BC422:BG422"/>
    <mergeCell ref="BH422:BL422"/>
    <mergeCell ref="BM422:BQ422"/>
    <mergeCell ref="AD423:AH423"/>
    <mergeCell ref="O401:X401"/>
    <mergeCell ref="Y401:AC401"/>
    <mergeCell ref="AD395:AH395"/>
    <mergeCell ref="AI395:AM395"/>
    <mergeCell ref="AN395:AR395"/>
    <mergeCell ref="BM391:BQ391"/>
    <mergeCell ref="A393:B393"/>
    <mergeCell ref="C393:I393"/>
    <mergeCell ref="J393:N393"/>
    <mergeCell ref="O393:X393"/>
    <mergeCell ref="Y393:AC393"/>
    <mergeCell ref="AD392:AH392"/>
    <mergeCell ref="AI392:AM392"/>
    <mergeCell ref="AN392:AR392"/>
    <mergeCell ref="AS392:AW392"/>
    <mergeCell ref="AX392:BB392"/>
    <mergeCell ref="BC392:BG392"/>
    <mergeCell ref="BH392:BL392"/>
    <mergeCell ref="BM392:BQ392"/>
    <mergeCell ref="AD393:AH393"/>
    <mergeCell ref="AI393:AM393"/>
    <mergeCell ref="AN393:AR393"/>
    <mergeCell ref="AS393:AW393"/>
    <mergeCell ref="AX393:BB393"/>
    <mergeCell ref="BC393:BG393"/>
    <mergeCell ref="BH393:BL393"/>
    <mergeCell ref="BM393:BQ393"/>
    <mergeCell ref="A391:B391"/>
    <mergeCell ref="C391:I391"/>
    <mergeCell ref="J391:N391"/>
    <mergeCell ref="O391:X391"/>
    <mergeCell ref="Y391:AC391"/>
    <mergeCell ref="A392:B392"/>
    <mergeCell ref="C392:I392"/>
    <mergeCell ref="J392:N392"/>
    <mergeCell ref="O392:X392"/>
    <mergeCell ref="Y392:AC392"/>
    <mergeCell ref="AD391:AH391"/>
    <mergeCell ref="AI391:AM391"/>
    <mergeCell ref="AN391:AR391"/>
    <mergeCell ref="AS391:AW391"/>
    <mergeCell ref="AX391:BB391"/>
    <mergeCell ref="BC391:BG391"/>
    <mergeCell ref="BH391:BL391"/>
    <mergeCell ref="BM388:BQ388"/>
    <mergeCell ref="A390:B390"/>
    <mergeCell ref="C390:I390"/>
    <mergeCell ref="J390:N390"/>
    <mergeCell ref="O390:X390"/>
    <mergeCell ref="Y390:AC390"/>
    <mergeCell ref="AD389:AH389"/>
    <mergeCell ref="AI389:AM389"/>
    <mergeCell ref="AN389:AR389"/>
    <mergeCell ref="AS389:AW389"/>
    <mergeCell ref="AX389:BB389"/>
    <mergeCell ref="BC389:BG389"/>
    <mergeCell ref="BH389:BL389"/>
    <mergeCell ref="BM389:BQ389"/>
    <mergeCell ref="AD390:AH390"/>
    <mergeCell ref="AI390:AM390"/>
    <mergeCell ref="AN390:AR390"/>
    <mergeCell ref="AS390:AW390"/>
    <mergeCell ref="AX390:BB390"/>
    <mergeCell ref="BC390:BG390"/>
    <mergeCell ref="BH390:BL390"/>
    <mergeCell ref="BM390:BQ390"/>
    <mergeCell ref="A388:B388"/>
    <mergeCell ref="C388:I388"/>
    <mergeCell ref="J388:N388"/>
    <mergeCell ref="O388:X388"/>
    <mergeCell ref="Y388:AC388"/>
    <mergeCell ref="A389:B389"/>
    <mergeCell ref="C389:I389"/>
    <mergeCell ref="J389:N389"/>
    <mergeCell ref="O389:X389"/>
    <mergeCell ref="Y389:AC389"/>
    <mergeCell ref="AD388:AH388"/>
    <mergeCell ref="AI388:AM388"/>
    <mergeCell ref="AN388:AR388"/>
    <mergeCell ref="AS388:AW388"/>
    <mergeCell ref="AX388:BB388"/>
    <mergeCell ref="BC388:BG388"/>
    <mergeCell ref="BH388:BL388"/>
    <mergeCell ref="BM385:BQ385"/>
    <mergeCell ref="A387:B387"/>
    <mergeCell ref="C387:I387"/>
    <mergeCell ref="J387:N387"/>
    <mergeCell ref="O387:X387"/>
    <mergeCell ref="Y387:AC387"/>
    <mergeCell ref="AD386:AH386"/>
    <mergeCell ref="AI386:AM386"/>
    <mergeCell ref="AN386:AR386"/>
    <mergeCell ref="AS386:AW386"/>
    <mergeCell ref="AX386:BB386"/>
    <mergeCell ref="BC386:BG386"/>
    <mergeCell ref="BH386:BL386"/>
    <mergeCell ref="BM386:BQ386"/>
    <mergeCell ref="AD387:AH387"/>
    <mergeCell ref="AI387:AM387"/>
    <mergeCell ref="AN387:AR387"/>
    <mergeCell ref="AS387:AW387"/>
    <mergeCell ref="A385:B385"/>
    <mergeCell ref="C385:I385"/>
    <mergeCell ref="J385:N385"/>
    <mergeCell ref="O385:X385"/>
    <mergeCell ref="Y385:AC385"/>
    <mergeCell ref="A386:B386"/>
    <mergeCell ref="C386:I386"/>
    <mergeCell ref="J386:N386"/>
    <mergeCell ref="O386:X386"/>
    <mergeCell ref="Y386:AC386"/>
    <mergeCell ref="AD385:AH385"/>
    <mergeCell ref="AI385:AM385"/>
    <mergeCell ref="AN385:AR385"/>
    <mergeCell ref="AS385:AW385"/>
    <mergeCell ref="AX385:BB385"/>
    <mergeCell ref="BC385:BG385"/>
    <mergeCell ref="BH385:BL385"/>
    <mergeCell ref="A264:B264"/>
    <mergeCell ref="C264:I264"/>
    <mergeCell ref="J264:N264"/>
    <mergeCell ref="O264:X264"/>
    <mergeCell ref="Y264:AC264"/>
    <mergeCell ref="AD264:AH264"/>
    <mergeCell ref="AI264:AM264"/>
    <mergeCell ref="AN264:AR264"/>
    <mergeCell ref="AS264:AW264"/>
    <mergeCell ref="AX264:BB264"/>
    <mergeCell ref="BC264:BG264"/>
    <mergeCell ref="AI269:AM269"/>
    <mergeCell ref="AN269:AR269"/>
    <mergeCell ref="AS269:AW269"/>
    <mergeCell ref="AX269:BB269"/>
    <mergeCell ref="BC269:BG269"/>
    <mergeCell ref="A271:B271"/>
    <mergeCell ref="C271:I271"/>
    <mergeCell ref="O383:X383"/>
    <mergeCell ref="Y383:AC383"/>
    <mergeCell ref="AD383:AH383"/>
    <mergeCell ref="AI383:AM383"/>
    <mergeCell ref="AN383:AR383"/>
    <mergeCell ref="C263:I263"/>
    <mergeCell ref="J263:N263"/>
    <mergeCell ref="O263:X263"/>
    <mergeCell ref="Y263:AC263"/>
    <mergeCell ref="AD263:AH263"/>
    <mergeCell ref="AI263:AM263"/>
    <mergeCell ref="AN263:AR263"/>
    <mergeCell ref="AS263:AW263"/>
    <mergeCell ref="AX263:BB263"/>
    <mergeCell ref="BC263:BG263"/>
    <mergeCell ref="AN271:AR271"/>
    <mergeCell ref="AS271:AW271"/>
    <mergeCell ref="AX271:BB271"/>
    <mergeCell ref="BC271:BG271"/>
    <mergeCell ref="BC329:BG329"/>
    <mergeCell ref="AS334:AW334"/>
    <mergeCell ref="AX334:BB334"/>
    <mergeCell ref="BC334:BG334"/>
    <mergeCell ref="C355:I355"/>
    <mergeCell ref="J355:N355"/>
    <mergeCell ref="O355:X355"/>
    <mergeCell ref="Y355:AC355"/>
    <mergeCell ref="AD355:AH355"/>
    <mergeCell ref="AI355:AM355"/>
    <mergeCell ref="AN355:AR355"/>
    <mergeCell ref="AS355:AW355"/>
    <mergeCell ref="AX355:BB355"/>
    <mergeCell ref="A384:B384"/>
    <mergeCell ref="C384:I384"/>
    <mergeCell ref="J384:N384"/>
    <mergeCell ref="O384:X384"/>
    <mergeCell ref="Y384:AC384"/>
    <mergeCell ref="AP510:AW510"/>
    <mergeCell ref="A381:B381"/>
    <mergeCell ref="C381:I381"/>
    <mergeCell ref="J381:N381"/>
    <mergeCell ref="O381:X381"/>
    <mergeCell ref="Y381:AC381"/>
    <mergeCell ref="AS381:AW381"/>
    <mergeCell ref="AX381:BB381"/>
    <mergeCell ref="BC381:BG381"/>
    <mergeCell ref="BH381:BL381"/>
    <mergeCell ref="BM381:BQ381"/>
    <mergeCell ref="A382:B382"/>
    <mergeCell ref="C382:I382"/>
    <mergeCell ref="J382:N382"/>
    <mergeCell ref="O382:X382"/>
    <mergeCell ref="Y382:AC382"/>
    <mergeCell ref="AD382:AH382"/>
    <mergeCell ref="AI382:AM382"/>
    <mergeCell ref="AN382:AR382"/>
    <mergeCell ref="AS382:AW382"/>
    <mergeCell ref="AX382:BB382"/>
    <mergeCell ref="BC382:BG382"/>
    <mergeCell ref="BH382:BL382"/>
    <mergeCell ref="BM382:BQ382"/>
    <mergeCell ref="A383:B383"/>
    <mergeCell ref="C383:I383"/>
    <mergeCell ref="J383:N383"/>
    <mergeCell ref="BH269:BL269"/>
    <mergeCell ref="BM269:BQ269"/>
    <mergeCell ref="AI272:AM272"/>
    <mergeCell ref="AN272:AR272"/>
    <mergeCell ref="AS272:AW272"/>
    <mergeCell ref="AX272:BB272"/>
    <mergeCell ref="BC272:BG272"/>
    <mergeCell ref="BH272:BL272"/>
    <mergeCell ref="BM272:BQ272"/>
    <mergeCell ref="AP506:AW506"/>
    <mergeCell ref="AD270:AH270"/>
    <mergeCell ref="AX270:BB270"/>
    <mergeCell ref="BC270:BG270"/>
    <mergeCell ref="BH270:BL270"/>
    <mergeCell ref="BM270:BQ270"/>
    <mergeCell ref="AS383:AW383"/>
    <mergeCell ref="AX383:BB383"/>
    <mergeCell ref="BC383:BG383"/>
    <mergeCell ref="BH383:BL383"/>
    <mergeCell ref="BM383:BQ383"/>
    <mergeCell ref="AD384:AH384"/>
    <mergeCell ref="AI384:AM384"/>
    <mergeCell ref="AN384:AR384"/>
    <mergeCell ref="AS384:AW384"/>
    <mergeCell ref="AX384:BB384"/>
    <mergeCell ref="BC384:BG384"/>
    <mergeCell ref="BH384:BL384"/>
    <mergeCell ref="BM384:BQ384"/>
    <mergeCell ref="AX387:BB387"/>
    <mergeCell ref="BC387:BG387"/>
    <mergeCell ref="BH387:BL387"/>
    <mergeCell ref="BM387:BQ387"/>
    <mergeCell ref="A208:B208"/>
    <mergeCell ref="C208:I208"/>
    <mergeCell ref="J208:N208"/>
    <mergeCell ref="O208:X208"/>
    <mergeCell ref="Y208:AC208"/>
    <mergeCell ref="AD208:AH208"/>
    <mergeCell ref="AI208:AM208"/>
    <mergeCell ref="AN208:AR208"/>
    <mergeCell ref="AS208:AW208"/>
    <mergeCell ref="AX208:BB208"/>
    <mergeCell ref="BC208:BG208"/>
    <mergeCell ref="BH208:BL208"/>
    <mergeCell ref="AX268:BB268"/>
    <mergeCell ref="BC268:BG268"/>
    <mergeCell ref="BH268:BL268"/>
    <mergeCell ref="C265:I265"/>
    <mergeCell ref="J265:N265"/>
    <mergeCell ref="O265:X265"/>
    <mergeCell ref="Y265:AC265"/>
    <mergeCell ref="AD265:AH265"/>
    <mergeCell ref="AI265:AM265"/>
    <mergeCell ref="AN265:AR265"/>
    <mergeCell ref="AS265:AW265"/>
    <mergeCell ref="AX265:BB265"/>
    <mergeCell ref="BC265:BG265"/>
    <mergeCell ref="BH265:BL265"/>
    <mergeCell ref="AS214:AW214"/>
    <mergeCell ref="A266:B266"/>
    <mergeCell ref="C266:I266"/>
    <mergeCell ref="J266:N266"/>
    <mergeCell ref="O266:X266"/>
    <mergeCell ref="Y266:AC266"/>
    <mergeCell ref="BM208:BQ208"/>
    <mergeCell ref="A209:B209"/>
    <mergeCell ref="C209:I209"/>
    <mergeCell ref="J209:N209"/>
    <mergeCell ref="O209:X209"/>
    <mergeCell ref="Y209:AC209"/>
    <mergeCell ref="AD209:AH209"/>
    <mergeCell ref="AI209:AM209"/>
    <mergeCell ref="AN209:AR209"/>
    <mergeCell ref="AS209:AW209"/>
    <mergeCell ref="AX209:BB209"/>
    <mergeCell ref="BC209:BG209"/>
    <mergeCell ref="BH209:BL209"/>
    <mergeCell ref="BM209:BQ209"/>
    <mergeCell ref="J204:N204"/>
    <mergeCell ref="O204:X204"/>
    <mergeCell ref="Y204:AC204"/>
    <mergeCell ref="AD204:AH204"/>
    <mergeCell ref="AI204:AM204"/>
    <mergeCell ref="AN204:AR204"/>
    <mergeCell ref="AS204:AW204"/>
    <mergeCell ref="AX204:BB204"/>
    <mergeCell ref="BC204:BG204"/>
    <mergeCell ref="A205:B205"/>
    <mergeCell ref="C205:I205"/>
    <mergeCell ref="J205:N205"/>
    <mergeCell ref="O205:X205"/>
    <mergeCell ref="Y205:AC205"/>
    <mergeCell ref="AD205:AH205"/>
    <mergeCell ref="AI205:AM205"/>
    <mergeCell ref="AN205:AR205"/>
    <mergeCell ref="AS205:AW205"/>
    <mergeCell ref="AX205:BB205"/>
    <mergeCell ref="BC205:BG205"/>
    <mergeCell ref="O200:X200"/>
    <mergeCell ref="Y200:AC200"/>
    <mergeCell ref="AD200:AH200"/>
    <mergeCell ref="AI200:AM200"/>
    <mergeCell ref="AN200:AR200"/>
    <mergeCell ref="AS200:AW200"/>
    <mergeCell ref="AX200:BB200"/>
    <mergeCell ref="BC200:BG200"/>
    <mergeCell ref="BH200:BL200"/>
    <mergeCell ref="BM200:BQ200"/>
    <mergeCell ref="A201:B201"/>
    <mergeCell ref="C201:I201"/>
    <mergeCell ref="J201:N201"/>
    <mergeCell ref="O201:X201"/>
    <mergeCell ref="Y201:AC201"/>
    <mergeCell ref="AD201:AH201"/>
    <mergeCell ref="AI201:AM201"/>
    <mergeCell ref="AN201:AR201"/>
    <mergeCell ref="AS201:AW201"/>
    <mergeCell ref="AX201:BB201"/>
    <mergeCell ref="BC201:BG201"/>
    <mergeCell ref="BH201:BL201"/>
    <mergeCell ref="BM201:BQ201"/>
    <mergeCell ref="A200:B200"/>
    <mergeCell ref="C200:I200"/>
    <mergeCell ref="J200:N200"/>
    <mergeCell ref="BH205:BL205"/>
    <mergeCell ref="BM205:BQ205"/>
    <mergeCell ref="AX202:BB202"/>
    <mergeCell ref="BC202:BG202"/>
    <mergeCell ref="A190:B190"/>
    <mergeCell ref="C190:I190"/>
    <mergeCell ref="J190:N190"/>
    <mergeCell ref="O190:X190"/>
    <mergeCell ref="Y190:AC190"/>
    <mergeCell ref="AD190:AH190"/>
    <mergeCell ref="AI190:AM190"/>
    <mergeCell ref="AN190:AR190"/>
    <mergeCell ref="AS190:AW190"/>
    <mergeCell ref="AX190:BB190"/>
    <mergeCell ref="BC190:BG190"/>
    <mergeCell ref="BH190:BL190"/>
    <mergeCell ref="BM190:BQ190"/>
    <mergeCell ref="A188:B188"/>
    <mergeCell ref="C188:I188"/>
    <mergeCell ref="J188:N188"/>
    <mergeCell ref="O188:X188"/>
    <mergeCell ref="Y188:AC188"/>
    <mergeCell ref="AD188:AH188"/>
    <mergeCell ref="AI188:AM188"/>
    <mergeCell ref="AN188:AR188"/>
    <mergeCell ref="AS188:AW188"/>
    <mergeCell ref="AX188:BB188"/>
    <mergeCell ref="BC188:BG188"/>
    <mergeCell ref="BH188:BL188"/>
    <mergeCell ref="BM188:BQ188"/>
    <mergeCell ref="A189:B189"/>
    <mergeCell ref="C189:I189"/>
    <mergeCell ref="J189:N189"/>
    <mergeCell ref="O189:X189"/>
    <mergeCell ref="Y189:AC189"/>
    <mergeCell ref="AD189:AH189"/>
    <mergeCell ref="AI206:AM206"/>
    <mergeCell ref="AN206:AR206"/>
    <mergeCell ref="AS206:AW206"/>
    <mergeCell ref="AX206:BB206"/>
    <mergeCell ref="BC206:BG206"/>
    <mergeCell ref="BH206:BL206"/>
    <mergeCell ref="BM206:BQ206"/>
    <mergeCell ref="A207:B207"/>
    <mergeCell ref="C207:I207"/>
    <mergeCell ref="J207:N207"/>
    <mergeCell ref="O207:X207"/>
    <mergeCell ref="BH207:BL207"/>
    <mergeCell ref="BM207:BQ207"/>
    <mergeCell ref="Y207:AC207"/>
    <mergeCell ref="AD207:AH207"/>
    <mergeCell ref="AI207:AM207"/>
    <mergeCell ref="AN207:AR207"/>
    <mergeCell ref="AS207:AW207"/>
    <mergeCell ref="AX207:BB207"/>
    <mergeCell ref="BC207:BG207"/>
    <mergeCell ref="A206:B206"/>
    <mergeCell ref="C206:I206"/>
    <mergeCell ref="J206:N206"/>
    <mergeCell ref="O206:X206"/>
    <mergeCell ref="Y206:AC206"/>
    <mergeCell ref="AD206:AH206"/>
    <mergeCell ref="BH202:BL202"/>
    <mergeCell ref="BM202:BQ202"/>
    <mergeCell ref="A203:B203"/>
    <mergeCell ref="C203:I203"/>
    <mergeCell ref="J203:N203"/>
    <mergeCell ref="O203:X203"/>
    <mergeCell ref="Y203:AC203"/>
    <mergeCell ref="AD203:AH203"/>
    <mergeCell ref="AI203:AM203"/>
    <mergeCell ref="AN203:AR203"/>
    <mergeCell ref="AS203:AW203"/>
    <mergeCell ref="AX203:BB203"/>
    <mergeCell ref="BC203:BG203"/>
    <mergeCell ref="BH203:BL203"/>
    <mergeCell ref="BH204:BL204"/>
    <mergeCell ref="BM204:BQ204"/>
    <mergeCell ref="A202:B202"/>
    <mergeCell ref="C202:I202"/>
    <mergeCell ref="J202:N202"/>
    <mergeCell ref="O202:X202"/>
    <mergeCell ref="Y202:AC202"/>
    <mergeCell ref="AD202:AH202"/>
    <mergeCell ref="BM203:BQ203"/>
    <mergeCell ref="AI202:AM202"/>
    <mergeCell ref="AN202:AR202"/>
    <mergeCell ref="AS202:AW202"/>
    <mergeCell ref="A204:B204"/>
    <mergeCell ref="C204:I204"/>
    <mergeCell ref="A198:B198"/>
    <mergeCell ref="C198:I198"/>
    <mergeCell ref="J198:N198"/>
    <mergeCell ref="O198:X198"/>
    <mergeCell ref="Y198:AC198"/>
    <mergeCell ref="AD198:AH198"/>
    <mergeCell ref="AI198:AM198"/>
    <mergeCell ref="AN198:AR198"/>
    <mergeCell ref="AS198:AW198"/>
    <mergeCell ref="AX198:BB198"/>
    <mergeCell ref="BC198:BG198"/>
    <mergeCell ref="BH198:BL198"/>
    <mergeCell ref="BM198:BQ198"/>
    <mergeCell ref="A199:B199"/>
    <mergeCell ref="C199:I199"/>
    <mergeCell ref="J199:N199"/>
    <mergeCell ref="O199:X199"/>
    <mergeCell ref="Y199:AC199"/>
    <mergeCell ref="AD199:AH199"/>
    <mergeCell ref="AI199:AM199"/>
    <mergeCell ref="AN199:AR199"/>
    <mergeCell ref="AS199:AW199"/>
    <mergeCell ref="AX199:BB199"/>
    <mergeCell ref="BC199:BG199"/>
    <mergeCell ref="BH199:BL199"/>
    <mergeCell ref="BM199:BQ199"/>
    <mergeCell ref="J195:N195"/>
    <mergeCell ref="O195:X195"/>
    <mergeCell ref="Y195:AC195"/>
    <mergeCell ref="AD195:AH195"/>
    <mergeCell ref="AI195:AM195"/>
    <mergeCell ref="AN195:AR195"/>
    <mergeCell ref="AS195:AW195"/>
    <mergeCell ref="AX195:BB195"/>
    <mergeCell ref="BC195:BG195"/>
    <mergeCell ref="BH195:BL195"/>
    <mergeCell ref="BM195:BQ195"/>
    <mergeCell ref="A196:B196"/>
    <mergeCell ref="C196:I196"/>
    <mergeCell ref="J196:N196"/>
    <mergeCell ref="O196:X196"/>
    <mergeCell ref="Y196:AC196"/>
    <mergeCell ref="AD196:AH196"/>
    <mergeCell ref="AI196:AM196"/>
    <mergeCell ref="AN196:AR196"/>
    <mergeCell ref="AS196:AW196"/>
    <mergeCell ref="AX196:BB196"/>
    <mergeCell ref="BC196:BG196"/>
    <mergeCell ref="BH196:BL196"/>
    <mergeCell ref="BM196:BQ196"/>
    <mergeCell ref="A195:B195"/>
    <mergeCell ref="C195:I195"/>
    <mergeCell ref="A193:B193"/>
    <mergeCell ref="C193:I193"/>
    <mergeCell ref="J193:N193"/>
    <mergeCell ref="O193:X193"/>
    <mergeCell ref="Y193:AC193"/>
    <mergeCell ref="AD193:AH193"/>
    <mergeCell ref="AI193:AM193"/>
    <mergeCell ref="AN193:AR193"/>
    <mergeCell ref="AS193:AW193"/>
    <mergeCell ref="AX193:BB193"/>
    <mergeCell ref="BC193:BG193"/>
    <mergeCell ref="BH193:BL193"/>
    <mergeCell ref="BM193:BQ193"/>
    <mergeCell ref="A194:B194"/>
    <mergeCell ref="C194:I194"/>
    <mergeCell ref="J194:N194"/>
    <mergeCell ref="O194:X194"/>
    <mergeCell ref="Y194:AC194"/>
    <mergeCell ref="AD194:AH194"/>
    <mergeCell ref="AI194:AM194"/>
    <mergeCell ref="AN194:AR194"/>
    <mergeCell ref="AS194:AW194"/>
    <mergeCell ref="AX194:BB194"/>
    <mergeCell ref="BC194:BG194"/>
    <mergeCell ref="BH194:BL194"/>
    <mergeCell ref="BM194:BQ194"/>
    <mergeCell ref="AI189:AM189"/>
    <mergeCell ref="AN189:AR189"/>
    <mergeCell ref="AS189:AW189"/>
    <mergeCell ref="AX189:BB189"/>
    <mergeCell ref="BC189:BG189"/>
    <mergeCell ref="BH189:BL189"/>
    <mergeCell ref="BM189:BQ189"/>
    <mergeCell ref="A187:B187"/>
    <mergeCell ref="C187:I187"/>
    <mergeCell ref="J187:N187"/>
    <mergeCell ref="O187:X187"/>
    <mergeCell ref="Y187:AC187"/>
    <mergeCell ref="AD187:AH187"/>
    <mergeCell ref="AI187:AM187"/>
    <mergeCell ref="AN187:AR187"/>
    <mergeCell ref="AS187:AW187"/>
    <mergeCell ref="AX187:BB187"/>
    <mergeCell ref="BC187:BG187"/>
    <mergeCell ref="BH187:BL187"/>
    <mergeCell ref="BM187:BQ187"/>
    <mergeCell ref="A185:B185"/>
    <mergeCell ref="C185:I185"/>
    <mergeCell ref="J185:N185"/>
    <mergeCell ref="O185:X185"/>
    <mergeCell ref="Y185:AC185"/>
    <mergeCell ref="AD185:AH185"/>
    <mergeCell ref="AI185:AM185"/>
    <mergeCell ref="AN185:AR185"/>
    <mergeCell ref="AS185:AW185"/>
    <mergeCell ref="AX185:BB185"/>
    <mergeCell ref="BC185:BG185"/>
    <mergeCell ref="BH185:BL185"/>
    <mergeCell ref="BM185:BQ185"/>
    <mergeCell ref="A186:B186"/>
    <mergeCell ref="C186:I186"/>
    <mergeCell ref="J186:N186"/>
    <mergeCell ref="O186:X186"/>
    <mergeCell ref="Y186:AC186"/>
    <mergeCell ref="AD186:AH186"/>
    <mergeCell ref="AI186:AM186"/>
    <mergeCell ref="AN186:AR186"/>
    <mergeCell ref="AS186:AW186"/>
    <mergeCell ref="AX186:BB186"/>
    <mergeCell ref="BC186:BG186"/>
    <mergeCell ref="BH186:BL186"/>
    <mergeCell ref="BM186:BQ186"/>
    <mergeCell ref="A183:B183"/>
    <mergeCell ref="C183:I183"/>
    <mergeCell ref="J183:N183"/>
    <mergeCell ref="O183:X183"/>
    <mergeCell ref="Y183:AC183"/>
    <mergeCell ref="AD183:AH183"/>
    <mergeCell ref="AI183:AM183"/>
    <mergeCell ref="AN183:AR183"/>
    <mergeCell ref="AS183:AW183"/>
    <mergeCell ref="AX183:BB183"/>
    <mergeCell ref="BC183:BG183"/>
    <mergeCell ref="BH183:BL183"/>
    <mergeCell ref="BM183:BQ183"/>
    <mergeCell ref="A184:B184"/>
    <mergeCell ref="C184:I184"/>
    <mergeCell ref="J184:N184"/>
    <mergeCell ref="O184:X184"/>
    <mergeCell ref="Y184:AC184"/>
    <mergeCell ref="AD184:AH184"/>
    <mergeCell ref="AI184:AM184"/>
    <mergeCell ref="AN184:AR184"/>
    <mergeCell ref="AS184:AW184"/>
    <mergeCell ref="AX184:BB184"/>
    <mergeCell ref="BC184:BG184"/>
    <mergeCell ref="BH184:BL184"/>
    <mergeCell ref="BM184:BQ184"/>
    <mergeCell ref="AX182:BB182"/>
    <mergeCell ref="BC182:BG182"/>
    <mergeCell ref="BH182:BL182"/>
    <mergeCell ref="BM182:BQ182"/>
    <mergeCell ref="J181:N181"/>
    <mergeCell ref="O181:X181"/>
    <mergeCell ref="Y181:AC181"/>
    <mergeCell ref="AD181:AH181"/>
    <mergeCell ref="AI181:AM181"/>
    <mergeCell ref="AN181:AR181"/>
    <mergeCell ref="AS181:AW181"/>
    <mergeCell ref="AX181:BB181"/>
    <mergeCell ref="BC181:BG181"/>
    <mergeCell ref="BH181:BL181"/>
    <mergeCell ref="BM181:BQ181"/>
    <mergeCell ref="AI165:AM165"/>
    <mergeCell ref="AN165:AR165"/>
    <mergeCell ref="AS165:AW165"/>
    <mergeCell ref="AX165:BB165"/>
    <mergeCell ref="BC165:BG165"/>
    <mergeCell ref="BH165:BL165"/>
    <mergeCell ref="BM165:BQ165"/>
    <mergeCell ref="AX167:BB167"/>
    <mergeCell ref="BC167:BG167"/>
    <mergeCell ref="BH167:BL167"/>
    <mergeCell ref="BM167:BQ167"/>
    <mergeCell ref="AI168:AM168"/>
    <mergeCell ref="AN168:AR168"/>
    <mergeCell ref="AS168:AW168"/>
    <mergeCell ref="AX168:BB168"/>
    <mergeCell ref="BC168:BG168"/>
    <mergeCell ref="BH168:BL168"/>
    <mergeCell ref="A181:B181"/>
    <mergeCell ref="C181:I181"/>
    <mergeCell ref="A182:B182"/>
    <mergeCell ref="C182:I182"/>
    <mergeCell ref="J182:N182"/>
    <mergeCell ref="O182:X182"/>
    <mergeCell ref="Y182:AC182"/>
    <mergeCell ref="AD182:AH182"/>
    <mergeCell ref="AI182:AM182"/>
    <mergeCell ref="AN182:AR182"/>
    <mergeCell ref="AS182:AW182"/>
    <mergeCell ref="A167:B167"/>
    <mergeCell ref="C167:I167"/>
    <mergeCell ref="J167:N167"/>
    <mergeCell ref="O167:X167"/>
    <mergeCell ref="Y167:AC167"/>
    <mergeCell ref="AD167:AH167"/>
    <mergeCell ref="AI167:AM167"/>
    <mergeCell ref="AN167:AR167"/>
    <mergeCell ref="AS167:AW167"/>
    <mergeCell ref="A168:B168"/>
    <mergeCell ref="C168:I168"/>
    <mergeCell ref="J168:N168"/>
    <mergeCell ref="O168:X168"/>
    <mergeCell ref="Y168:AC168"/>
    <mergeCell ref="AD168:AH168"/>
    <mergeCell ref="AI169:AM169"/>
    <mergeCell ref="AN169:AR169"/>
    <mergeCell ref="AS169:AW169"/>
    <mergeCell ref="A171:B171"/>
    <mergeCell ref="O170:X170"/>
    <mergeCell ref="Y170:AC170"/>
    <mergeCell ref="A166:B166"/>
    <mergeCell ref="C166:I166"/>
    <mergeCell ref="J166:N166"/>
    <mergeCell ref="O166:X166"/>
    <mergeCell ref="Y166:AC166"/>
    <mergeCell ref="AD166:AH166"/>
    <mergeCell ref="AI166:AM166"/>
    <mergeCell ref="AN166:AR166"/>
    <mergeCell ref="AS166:AW166"/>
    <mergeCell ref="AX166:BB166"/>
    <mergeCell ref="BC166:BG166"/>
    <mergeCell ref="BH166:BL166"/>
    <mergeCell ref="BM166:BQ166"/>
    <mergeCell ref="A164:B164"/>
    <mergeCell ref="C164:I164"/>
    <mergeCell ref="J164:N164"/>
    <mergeCell ref="O164:X164"/>
    <mergeCell ref="Y164:AC164"/>
    <mergeCell ref="AD164:AH164"/>
    <mergeCell ref="AI164:AM164"/>
    <mergeCell ref="AN164:AR164"/>
    <mergeCell ref="AS164:AW164"/>
    <mergeCell ref="AX164:BB164"/>
    <mergeCell ref="BC164:BG164"/>
    <mergeCell ref="BH164:BL164"/>
    <mergeCell ref="BM164:BQ164"/>
    <mergeCell ref="A165:B165"/>
    <mergeCell ref="C165:I165"/>
    <mergeCell ref="J165:N165"/>
    <mergeCell ref="O165:X165"/>
    <mergeCell ref="Y165:AC165"/>
    <mergeCell ref="AD165:AH165"/>
    <mergeCell ref="A156:B156"/>
    <mergeCell ref="C156:I156"/>
    <mergeCell ref="J156:N156"/>
    <mergeCell ref="O156:X156"/>
    <mergeCell ref="Y156:AC156"/>
    <mergeCell ref="AD156:AH156"/>
    <mergeCell ref="AI156:AM156"/>
    <mergeCell ref="AN156:AR156"/>
    <mergeCell ref="AS156:AW156"/>
    <mergeCell ref="AX156:BB156"/>
    <mergeCell ref="BC156:BG156"/>
    <mergeCell ref="BH156:BL156"/>
    <mergeCell ref="BM156:BQ156"/>
    <mergeCell ref="A157:B157"/>
    <mergeCell ref="C157:I157"/>
    <mergeCell ref="J157:N157"/>
    <mergeCell ref="O157:X157"/>
    <mergeCell ref="Y157:AC157"/>
    <mergeCell ref="AD157:AH157"/>
    <mergeCell ref="AI157:AM157"/>
    <mergeCell ref="AN157:AR157"/>
    <mergeCell ref="A163:B163"/>
    <mergeCell ref="C163:I163"/>
    <mergeCell ref="J163:N163"/>
    <mergeCell ref="O163:X163"/>
    <mergeCell ref="Y163:AC163"/>
    <mergeCell ref="AD163:AH163"/>
    <mergeCell ref="AI163:AM163"/>
    <mergeCell ref="AN163:AR163"/>
    <mergeCell ref="AS163:AW163"/>
    <mergeCell ref="AX163:BB163"/>
    <mergeCell ref="BC163:BG163"/>
    <mergeCell ref="BH163:BL163"/>
    <mergeCell ref="A162:B162"/>
    <mergeCell ref="C162:I162"/>
    <mergeCell ref="J162:N162"/>
    <mergeCell ref="O162:X162"/>
    <mergeCell ref="BM163:BQ163"/>
    <mergeCell ref="Y162:AC162"/>
    <mergeCell ref="AD162:AH162"/>
    <mergeCell ref="A160:B160"/>
    <mergeCell ref="C160:I160"/>
    <mergeCell ref="J160:N160"/>
    <mergeCell ref="O160:X160"/>
    <mergeCell ref="Y160:AC160"/>
    <mergeCell ref="AX160:BB160"/>
    <mergeCell ref="BC160:BG160"/>
    <mergeCell ref="BH160:BL160"/>
    <mergeCell ref="BM160:BQ160"/>
    <mergeCell ref="A161:B161"/>
    <mergeCell ref="C161:I161"/>
    <mergeCell ref="J161:N161"/>
    <mergeCell ref="O161:X161"/>
    <mergeCell ref="Y161:AC161"/>
    <mergeCell ref="AD161:AH161"/>
    <mergeCell ref="AI161:AM161"/>
    <mergeCell ref="AN161:AR161"/>
    <mergeCell ref="AS161:AW161"/>
    <mergeCell ref="AX161:BB161"/>
    <mergeCell ref="BC161:BG161"/>
    <mergeCell ref="BH161:BL161"/>
    <mergeCell ref="BM161:BQ161"/>
    <mergeCell ref="C153:I153"/>
    <mergeCell ref="J153:N153"/>
    <mergeCell ref="O153:X153"/>
    <mergeCell ref="Y153:AC153"/>
    <mergeCell ref="AX153:BB153"/>
    <mergeCell ref="BC153:BG153"/>
    <mergeCell ref="BH153:BL153"/>
    <mergeCell ref="BM153:BQ153"/>
    <mergeCell ref="A155:B155"/>
    <mergeCell ref="C155:I155"/>
    <mergeCell ref="J155:N155"/>
    <mergeCell ref="A159:B159"/>
    <mergeCell ref="C159:I159"/>
    <mergeCell ref="J159:N159"/>
    <mergeCell ref="O159:X159"/>
    <mergeCell ref="Y159:AC159"/>
    <mergeCell ref="AD159:AH159"/>
    <mergeCell ref="AI159:AM159"/>
    <mergeCell ref="AN159:AR159"/>
    <mergeCell ref="AS159:AW159"/>
    <mergeCell ref="AX159:BB159"/>
    <mergeCell ref="BC159:BG159"/>
    <mergeCell ref="BH159:BL159"/>
    <mergeCell ref="BM159:BQ159"/>
    <mergeCell ref="A158:B158"/>
    <mergeCell ref="C158:I158"/>
    <mergeCell ref="J158:N158"/>
    <mergeCell ref="O158:X158"/>
    <mergeCell ref="Y158:AC158"/>
    <mergeCell ref="AD158:AH158"/>
    <mergeCell ref="AI158:AM158"/>
    <mergeCell ref="AN158:AR158"/>
    <mergeCell ref="BM152:BQ152"/>
    <mergeCell ref="BM154:BQ154"/>
    <mergeCell ref="AI162:AM162"/>
    <mergeCell ref="AN162:AR162"/>
    <mergeCell ref="AS162:AW162"/>
    <mergeCell ref="AX162:BB162"/>
    <mergeCell ref="BC162:BG162"/>
    <mergeCell ref="BH162:BL162"/>
    <mergeCell ref="BM162:BQ162"/>
    <mergeCell ref="AD160:AH160"/>
    <mergeCell ref="AI160:AM160"/>
    <mergeCell ref="AN160:AR160"/>
    <mergeCell ref="AS160:AW160"/>
    <mergeCell ref="AS157:AW157"/>
    <mergeCell ref="AX157:BB157"/>
    <mergeCell ref="BC157:BG157"/>
    <mergeCell ref="BH157:BL157"/>
    <mergeCell ref="BM157:BQ157"/>
    <mergeCell ref="AS158:AW158"/>
    <mergeCell ref="AX158:BB158"/>
    <mergeCell ref="BC158:BG158"/>
    <mergeCell ref="BH158:BL158"/>
    <mergeCell ref="BM158:BQ158"/>
    <mergeCell ref="A149:B149"/>
    <mergeCell ref="C149:I149"/>
    <mergeCell ref="J149:N149"/>
    <mergeCell ref="O149:X149"/>
    <mergeCell ref="Y149:AC149"/>
    <mergeCell ref="AD149:AH149"/>
    <mergeCell ref="AI149:AM149"/>
    <mergeCell ref="AN149:AR149"/>
    <mergeCell ref="AS149:AW149"/>
    <mergeCell ref="O155:X155"/>
    <mergeCell ref="Y155:AC155"/>
    <mergeCell ref="AD155:AH155"/>
    <mergeCell ref="AI155:AM155"/>
    <mergeCell ref="AN155:AR155"/>
    <mergeCell ref="AS155:AW155"/>
    <mergeCell ref="A153:B153"/>
    <mergeCell ref="AD153:AH153"/>
    <mergeCell ref="AI153:AM153"/>
    <mergeCell ref="AN153:AR153"/>
    <mergeCell ref="AS153:AW153"/>
    <mergeCell ref="J154:N154"/>
    <mergeCell ref="O154:X154"/>
    <mergeCell ref="AS150:AW150"/>
    <mergeCell ref="AD154:AH154"/>
    <mergeCell ref="AI154:AM154"/>
    <mergeCell ref="A151:B151"/>
    <mergeCell ref="C151:I151"/>
    <mergeCell ref="J151:N151"/>
    <mergeCell ref="O151:X151"/>
    <mergeCell ref="Y151:AC151"/>
    <mergeCell ref="C154:I154"/>
    <mergeCell ref="AN152:AR152"/>
    <mergeCell ref="A148:B148"/>
    <mergeCell ref="C148:I148"/>
    <mergeCell ref="J148:N148"/>
    <mergeCell ref="O148:X148"/>
    <mergeCell ref="Y148:AC148"/>
    <mergeCell ref="AD148:AH148"/>
    <mergeCell ref="BM134:BQ134"/>
    <mergeCell ref="AI141:AM141"/>
    <mergeCell ref="AN141:AR141"/>
    <mergeCell ref="BH141:BL141"/>
    <mergeCell ref="BM141:BQ141"/>
    <mergeCell ref="AS135:AW135"/>
    <mergeCell ref="AX135:BB135"/>
    <mergeCell ref="BC135:BG135"/>
    <mergeCell ref="BH135:BL135"/>
    <mergeCell ref="BM135:BQ135"/>
    <mergeCell ref="Y140:AC140"/>
    <mergeCell ref="AD140:AH140"/>
    <mergeCell ref="AI140:AM140"/>
    <mergeCell ref="AN140:AR140"/>
    <mergeCell ref="AS140:AW140"/>
    <mergeCell ref="AX140:BB140"/>
    <mergeCell ref="BC140:BG140"/>
    <mergeCell ref="BH140:BL140"/>
    <mergeCell ref="BM140:BQ140"/>
    <mergeCell ref="Y141:AC141"/>
    <mergeCell ref="AD141:AH141"/>
    <mergeCell ref="BM138:BQ138"/>
    <mergeCell ref="A136:B136"/>
    <mergeCell ref="C136:I136"/>
    <mergeCell ref="BM136:BQ136"/>
    <mergeCell ref="A137:B137"/>
    <mergeCell ref="C126:I126"/>
    <mergeCell ref="J126:N126"/>
    <mergeCell ref="O126:X126"/>
    <mergeCell ref="Y126:AC126"/>
    <mergeCell ref="AD126:AH126"/>
    <mergeCell ref="AI126:AM126"/>
    <mergeCell ref="AN126:AR126"/>
    <mergeCell ref="AS126:AW126"/>
    <mergeCell ref="A147:B147"/>
    <mergeCell ref="C147:I147"/>
    <mergeCell ref="J147:N147"/>
    <mergeCell ref="Y134:AC134"/>
    <mergeCell ref="A140:B140"/>
    <mergeCell ref="AN147:AR147"/>
    <mergeCell ref="AS147:AW147"/>
    <mergeCell ref="A130:B130"/>
    <mergeCell ref="C130:I130"/>
    <mergeCell ref="C134:I134"/>
    <mergeCell ref="J134:N134"/>
    <mergeCell ref="O134:X134"/>
    <mergeCell ref="A138:B138"/>
    <mergeCell ref="C138:I138"/>
    <mergeCell ref="J138:N138"/>
    <mergeCell ref="O138:X138"/>
    <mergeCell ref="J136:N136"/>
    <mergeCell ref="O136:X136"/>
    <mergeCell ref="AD136:AH136"/>
    <mergeCell ref="AI136:AM136"/>
    <mergeCell ref="AN136:AR136"/>
    <mergeCell ref="AS136:AW136"/>
    <mergeCell ref="C140:I140"/>
    <mergeCell ref="C137:I137"/>
    <mergeCell ref="BM122:BQ122"/>
    <mergeCell ref="BM120:BQ120"/>
    <mergeCell ref="AX119:BB119"/>
    <mergeCell ref="A122:B122"/>
    <mergeCell ref="C122:I122"/>
    <mergeCell ref="J122:N122"/>
    <mergeCell ref="O122:X122"/>
    <mergeCell ref="AI125:AM125"/>
    <mergeCell ref="AI127:AM127"/>
    <mergeCell ref="AN127:AR127"/>
    <mergeCell ref="AS127:AW127"/>
    <mergeCell ref="AI148:AM148"/>
    <mergeCell ref="AN148:AR148"/>
    <mergeCell ref="AS148:AW148"/>
    <mergeCell ref="Y122:AC122"/>
    <mergeCell ref="AN125:AR125"/>
    <mergeCell ref="AS125:AW125"/>
    <mergeCell ref="AI124:AM124"/>
    <mergeCell ref="A144:B144"/>
    <mergeCell ref="C144:I144"/>
    <mergeCell ref="J144:N144"/>
    <mergeCell ref="O144:X144"/>
    <mergeCell ref="A135:B135"/>
    <mergeCell ref="C135:I135"/>
    <mergeCell ref="J135:N135"/>
    <mergeCell ref="A133:B133"/>
    <mergeCell ref="C133:I133"/>
    <mergeCell ref="J133:N133"/>
    <mergeCell ref="O133:X133"/>
    <mergeCell ref="Y133:AC133"/>
    <mergeCell ref="AD133:AH133"/>
    <mergeCell ref="A126:B126"/>
    <mergeCell ref="A124:B124"/>
    <mergeCell ref="C124:I124"/>
    <mergeCell ref="J124:N124"/>
    <mergeCell ref="O124:X124"/>
    <mergeCell ref="Y124:AC124"/>
    <mergeCell ref="AD124:AH124"/>
    <mergeCell ref="A123:B123"/>
    <mergeCell ref="C123:I123"/>
    <mergeCell ref="J123:N123"/>
    <mergeCell ref="O123:X123"/>
    <mergeCell ref="Y123:AC123"/>
    <mergeCell ref="AD123:AH123"/>
    <mergeCell ref="AI123:AM123"/>
    <mergeCell ref="AS123:AW123"/>
    <mergeCell ref="AD122:AH122"/>
    <mergeCell ref="AN124:AR124"/>
    <mergeCell ref="AS124:AW124"/>
    <mergeCell ref="AI122:AM122"/>
    <mergeCell ref="AN122:AR122"/>
    <mergeCell ref="AS122:AW122"/>
    <mergeCell ref="AF79:AJ79"/>
    <mergeCell ref="AK79:AO79"/>
    <mergeCell ref="AP79:AT79"/>
    <mergeCell ref="AU79:AY79"/>
    <mergeCell ref="AZ79:BC79"/>
    <mergeCell ref="BD79:BH79"/>
    <mergeCell ref="BI79:BM79"/>
    <mergeCell ref="BN79:BQ79"/>
    <mergeCell ref="BI81:BM81"/>
    <mergeCell ref="BN81:BQ81"/>
    <mergeCell ref="AN103:AR103"/>
    <mergeCell ref="AS103:AX103"/>
    <mergeCell ref="AY103:BC103"/>
    <mergeCell ref="AX118:BB118"/>
    <mergeCell ref="BC118:BG118"/>
    <mergeCell ref="BH118:BL118"/>
    <mergeCell ref="BM118:BQ118"/>
    <mergeCell ref="AI114:AM114"/>
    <mergeCell ref="BH113:BL113"/>
    <mergeCell ref="BM113:BQ113"/>
    <mergeCell ref="AY99:BC99"/>
    <mergeCell ref="BI98:BN98"/>
    <mergeCell ref="BI100:BN100"/>
    <mergeCell ref="AI100:AM100"/>
    <mergeCell ref="AN100:AR100"/>
    <mergeCell ref="BI83:BM83"/>
    <mergeCell ref="BN83:BQ83"/>
    <mergeCell ref="BM112:BQ112"/>
    <mergeCell ref="BH112:BL112"/>
    <mergeCell ref="AI112:AM112"/>
    <mergeCell ref="AN112:AR112"/>
    <mergeCell ref="AS112:AW112"/>
    <mergeCell ref="A74:B74"/>
    <mergeCell ref="C74:Z74"/>
    <mergeCell ref="AA74:AE74"/>
    <mergeCell ref="AF74:AJ74"/>
    <mergeCell ref="AK74:AO74"/>
    <mergeCell ref="AP74:AT74"/>
    <mergeCell ref="AP75:AT75"/>
    <mergeCell ref="AU75:AY75"/>
    <mergeCell ref="AZ75:BC75"/>
    <mergeCell ref="BD71:BH71"/>
    <mergeCell ref="BI71:BM71"/>
    <mergeCell ref="BN71:BQ71"/>
    <mergeCell ref="A72:B72"/>
    <mergeCell ref="J112:N112"/>
    <mergeCell ref="A113:B113"/>
    <mergeCell ref="C113:I113"/>
    <mergeCell ref="J113:N113"/>
    <mergeCell ref="O113:X113"/>
    <mergeCell ref="A78:B78"/>
    <mergeCell ref="C78:Z78"/>
    <mergeCell ref="AA78:AE78"/>
    <mergeCell ref="AF78:AJ78"/>
    <mergeCell ref="AK78:AO78"/>
    <mergeCell ref="AP78:AT78"/>
    <mergeCell ref="AU78:AY78"/>
    <mergeCell ref="AZ78:BC78"/>
    <mergeCell ref="BD78:BH78"/>
    <mergeCell ref="BI78:BM78"/>
    <mergeCell ref="BN78:BQ78"/>
    <mergeCell ref="A79:B79"/>
    <mergeCell ref="C79:Z79"/>
    <mergeCell ref="AA79:AE79"/>
    <mergeCell ref="BD75:BH75"/>
    <mergeCell ref="BI75:BM75"/>
    <mergeCell ref="BN75:BQ75"/>
    <mergeCell ref="AU74:AY74"/>
    <mergeCell ref="AZ74:BC74"/>
    <mergeCell ref="BD74:BH74"/>
    <mergeCell ref="BI74:BM74"/>
    <mergeCell ref="AP72:AT72"/>
    <mergeCell ref="AU72:AY72"/>
    <mergeCell ref="AZ72:BC72"/>
    <mergeCell ref="BD72:BH72"/>
    <mergeCell ref="BI72:BM72"/>
    <mergeCell ref="BN72:BQ72"/>
    <mergeCell ref="AU71:AY71"/>
    <mergeCell ref="AZ71:BC71"/>
    <mergeCell ref="AA75:AE75"/>
    <mergeCell ref="AF75:AJ75"/>
    <mergeCell ref="AK75:AO75"/>
    <mergeCell ref="AF72:AJ72"/>
    <mergeCell ref="AK72:AO72"/>
    <mergeCell ref="A56:B56"/>
    <mergeCell ref="C56:Z56"/>
    <mergeCell ref="AA56:AE56"/>
    <mergeCell ref="AF56:AJ56"/>
    <mergeCell ref="AK56:AO56"/>
    <mergeCell ref="AP56:AT56"/>
    <mergeCell ref="AU56:AY56"/>
    <mergeCell ref="AZ56:BC56"/>
    <mergeCell ref="BD56:BH56"/>
    <mergeCell ref="BI56:BM56"/>
    <mergeCell ref="BN56:BQ56"/>
    <mergeCell ref="A58:B58"/>
    <mergeCell ref="C58:Z58"/>
    <mergeCell ref="AA58:AE58"/>
    <mergeCell ref="AF58:AJ58"/>
    <mergeCell ref="AK58:AO58"/>
    <mergeCell ref="AP58:AT58"/>
    <mergeCell ref="AU58:AY58"/>
    <mergeCell ref="AZ58:BC58"/>
    <mergeCell ref="BN58:BQ58"/>
    <mergeCell ref="AZ57:BC57"/>
    <mergeCell ref="BN57:BQ57"/>
    <mergeCell ref="A57:B57"/>
    <mergeCell ref="C57:Z57"/>
    <mergeCell ref="AA57:AE57"/>
    <mergeCell ref="AF57:AJ57"/>
    <mergeCell ref="BD67:BH67"/>
    <mergeCell ref="BI67:BM67"/>
    <mergeCell ref="BN67:BQ67"/>
    <mergeCell ref="A128:B128"/>
    <mergeCell ref="C128:I128"/>
    <mergeCell ref="J128:N128"/>
    <mergeCell ref="O128:X128"/>
    <mergeCell ref="AS120:AW120"/>
    <mergeCell ref="AX120:BB120"/>
    <mergeCell ref="BC125:BG125"/>
    <mergeCell ref="BH125:BL125"/>
    <mergeCell ref="BM125:BQ125"/>
    <mergeCell ref="AN123:AR123"/>
    <mergeCell ref="A120:B120"/>
    <mergeCell ref="C120:I120"/>
    <mergeCell ref="J120:N120"/>
    <mergeCell ref="O120:X120"/>
    <mergeCell ref="Y120:AC120"/>
    <mergeCell ref="AD120:AH120"/>
    <mergeCell ref="A121:B121"/>
    <mergeCell ref="A70:B70"/>
    <mergeCell ref="C70:Z70"/>
    <mergeCell ref="AA70:AE70"/>
    <mergeCell ref="AF70:AJ70"/>
    <mergeCell ref="AK70:AO70"/>
    <mergeCell ref="AP70:AT70"/>
    <mergeCell ref="AU70:AY70"/>
    <mergeCell ref="AZ70:BC70"/>
    <mergeCell ref="BD70:BH70"/>
    <mergeCell ref="BI70:BM70"/>
    <mergeCell ref="BN70:BQ70"/>
    <mergeCell ref="A71:B71"/>
    <mergeCell ref="AN267:AR267"/>
    <mergeCell ref="AS267:AW267"/>
    <mergeCell ref="AX267:BB267"/>
    <mergeCell ref="BC267:BG267"/>
    <mergeCell ref="BH267:BL267"/>
    <mergeCell ref="BM267:BQ267"/>
    <mergeCell ref="A270:B270"/>
    <mergeCell ref="C270:I270"/>
    <mergeCell ref="J270:N270"/>
    <mergeCell ref="O270:X270"/>
    <mergeCell ref="Y270:AC270"/>
    <mergeCell ref="BH264:BL264"/>
    <mergeCell ref="BM264:BQ264"/>
    <mergeCell ref="A265:B265"/>
    <mergeCell ref="C269:I269"/>
    <mergeCell ref="J269:N269"/>
    <mergeCell ref="O269:X269"/>
    <mergeCell ref="Y269:AC269"/>
    <mergeCell ref="AD269:AH269"/>
    <mergeCell ref="AD266:AH266"/>
    <mergeCell ref="AI266:AM266"/>
    <mergeCell ref="AN266:AR266"/>
    <mergeCell ref="AS266:AW266"/>
    <mergeCell ref="AX266:BB266"/>
    <mergeCell ref="BC266:BG266"/>
    <mergeCell ref="A267:B267"/>
    <mergeCell ref="C267:I267"/>
    <mergeCell ref="J267:N267"/>
    <mergeCell ref="O267:X267"/>
    <mergeCell ref="Y267:AC267"/>
    <mergeCell ref="AD267:AH267"/>
    <mergeCell ref="AI267:AM267"/>
    <mergeCell ref="BM262:BQ262"/>
    <mergeCell ref="BM216:BQ216"/>
    <mergeCell ref="BM250:BQ250"/>
    <mergeCell ref="AN217:AR217"/>
    <mergeCell ref="AS217:AW217"/>
    <mergeCell ref="AX217:BB217"/>
    <mergeCell ref="BM268:BQ268"/>
    <mergeCell ref="J271:N271"/>
    <mergeCell ref="O271:X271"/>
    <mergeCell ref="Y271:AC271"/>
    <mergeCell ref="AD271:AH271"/>
    <mergeCell ref="AI271:AM271"/>
    <mergeCell ref="BH271:BL271"/>
    <mergeCell ref="BM271:BQ271"/>
    <mergeCell ref="AD381:AH381"/>
    <mergeCell ref="AI381:AM381"/>
    <mergeCell ref="AN381:AR381"/>
    <mergeCell ref="BH266:BL266"/>
    <mergeCell ref="BM266:BQ266"/>
    <mergeCell ref="O336:X336"/>
    <mergeCell ref="Y336:AC336"/>
    <mergeCell ref="AD336:AH336"/>
    <mergeCell ref="BH330:BL330"/>
    <mergeCell ref="BM330:BQ330"/>
    <mergeCell ref="J360:N360"/>
    <mergeCell ref="O360:X360"/>
    <mergeCell ref="Y360:AC360"/>
    <mergeCell ref="AD360:AH360"/>
    <mergeCell ref="Y364:AC364"/>
    <mergeCell ref="AD364:AH364"/>
    <mergeCell ref="AI364:AM364"/>
    <mergeCell ref="AN364:AR364"/>
    <mergeCell ref="AD262:AH262"/>
    <mergeCell ref="AI262:AM262"/>
    <mergeCell ref="AN262:AR262"/>
    <mergeCell ref="BC212:BG212"/>
    <mergeCell ref="BH212:BL212"/>
    <mergeCell ref="AS262:AW262"/>
    <mergeCell ref="J212:N212"/>
    <mergeCell ref="O212:X212"/>
    <mergeCell ref="Y212:AC212"/>
    <mergeCell ref="AD212:AH212"/>
    <mergeCell ref="AI212:AM212"/>
    <mergeCell ref="AN212:AR212"/>
    <mergeCell ref="AS212:AW212"/>
    <mergeCell ref="AX212:BB212"/>
    <mergeCell ref="AN213:AR213"/>
    <mergeCell ref="AS213:AW213"/>
    <mergeCell ref="AX213:BB213"/>
    <mergeCell ref="BC213:BG213"/>
    <mergeCell ref="AI214:AM214"/>
    <mergeCell ref="AN214:AR214"/>
    <mergeCell ref="BH214:BL214"/>
    <mergeCell ref="AI252:AM252"/>
    <mergeCell ref="AN252:AR252"/>
    <mergeCell ref="AS252:AW252"/>
    <mergeCell ref="AX252:BB252"/>
    <mergeCell ref="BC252:BG252"/>
    <mergeCell ref="BH252:BL252"/>
    <mergeCell ref="AX260:BB260"/>
    <mergeCell ref="BC260:BG260"/>
    <mergeCell ref="J213:N213"/>
    <mergeCell ref="O213:X213"/>
    <mergeCell ref="Y213:AC213"/>
    <mergeCell ref="BM265:BQ265"/>
    <mergeCell ref="BH263:BL263"/>
    <mergeCell ref="BM263:BQ263"/>
    <mergeCell ref="BH213:BL213"/>
    <mergeCell ref="BM213:BQ213"/>
    <mergeCell ref="A127:B127"/>
    <mergeCell ref="C127:I127"/>
    <mergeCell ref="A125:B125"/>
    <mergeCell ref="C125:I125"/>
    <mergeCell ref="J125:N125"/>
    <mergeCell ref="O125:X125"/>
    <mergeCell ref="Y125:AC125"/>
    <mergeCell ref="J127:N127"/>
    <mergeCell ref="O127:X127"/>
    <mergeCell ref="Y127:AC127"/>
    <mergeCell ref="AD127:AH127"/>
    <mergeCell ref="AD125:AH125"/>
    <mergeCell ref="AS141:AW141"/>
    <mergeCell ref="AX141:BB141"/>
    <mergeCell ref="BC141:BG141"/>
    <mergeCell ref="O129:X129"/>
    <mergeCell ref="O135:X135"/>
    <mergeCell ref="Y135:AC135"/>
    <mergeCell ref="AD135:AH135"/>
    <mergeCell ref="AI135:AM135"/>
    <mergeCell ref="AN135:AR135"/>
    <mergeCell ref="Y128:AC128"/>
    <mergeCell ref="BM128:BQ128"/>
    <mergeCell ref="J214:N214"/>
    <mergeCell ref="O214:X214"/>
    <mergeCell ref="Y214:AC214"/>
    <mergeCell ref="AD214:AH214"/>
    <mergeCell ref="AX125:BB125"/>
    <mergeCell ref="BM126:BQ126"/>
    <mergeCell ref="BH121:BL121"/>
    <mergeCell ref="BM124:BQ124"/>
    <mergeCell ref="BM127:BQ127"/>
    <mergeCell ref="BM133:BQ133"/>
    <mergeCell ref="BH130:BL130"/>
    <mergeCell ref="BM130:BQ130"/>
    <mergeCell ref="BM131:BQ131"/>
    <mergeCell ref="BM129:BQ129"/>
    <mergeCell ref="AX132:BB132"/>
    <mergeCell ref="BC132:BG132"/>
    <mergeCell ref="BH132:BL132"/>
    <mergeCell ref="BM132:BQ132"/>
    <mergeCell ref="AD128:AH128"/>
    <mergeCell ref="AI128:AM128"/>
    <mergeCell ref="AN128:AR128"/>
    <mergeCell ref="AS128:AW128"/>
    <mergeCell ref="AX128:BB128"/>
    <mergeCell ref="BC128:BG128"/>
    <mergeCell ref="BH128:BL128"/>
    <mergeCell ref="AX123:BB123"/>
    <mergeCell ref="BC123:BG123"/>
    <mergeCell ref="BH123:BL123"/>
    <mergeCell ref="BM123:BQ123"/>
    <mergeCell ref="AX124:BB124"/>
    <mergeCell ref="BC124:BG124"/>
    <mergeCell ref="AX122:BB122"/>
    <mergeCell ref="BC122:BG122"/>
    <mergeCell ref="BH124:BL124"/>
    <mergeCell ref="BM121:BQ121"/>
    <mergeCell ref="BH122:BL122"/>
    <mergeCell ref="BH119:BL119"/>
    <mergeCell ref="BM119:BQ119"/>
    <mergeCell ref="A116:B116"/>
    <mergeCell ref="C116:I116"/>
    <mergeCell ref="J116:N116"/>
    <mergeCell ref="O116:X116"/>
    <mergeCell ref="Y116:AC116"/>
    <mergeCell ref="AD116:AH116"/>
    <mergeCell ref="A117:B117"/>
    <mergeCell ref="C117:I117"/>
    <mergeCell ref="C121:I121"/>
    <mergeCell ref="J121:N121"/>
    <mergeCell ref="O121:X121"/>
    <mergeCell ref="Y121:AC121"/>
    <mergeCell ref="AD121:AH121"/>
    <mergeCell ref="AI121:AM121"/>
    <mergeCell ref="AN121:AR121"/>
    <mergeCell ref="AD118:AH118"/>
    <mergeCell ref="AI118:AM118"/>
    <mergeCell ref="AN118:AR118"/>
    <mergeCell ref="C118:I118"/>
    <mergeCell ref="A118:B118"/>
    <mergeCell ref="BC119:BG119"/>
    <mergeCell ref="AI120:AM120"/>
    <mergeCell ref="AN120:AR120"/>
    <mergeCell ref="BC120:BG120"/>
    <mergeCell ref="BH120:BL120"/>
    <mergeCell ref="A115:B115"/>
    <mergeCell ref="C115:I115"/>
    <mergeCell ref="J115:N115"/>
    <mergeCell ref="O115:X115"/>
    <mergeCell ref="Y115:AC115"/>
    <mergeCell ref="AD115:AH115"/>
    <mergeCell ref="AI115:AM115"/>
    <mergeCell ref="AN115:AR115"/>
    <mergeCell ref="AS115:AW115"/>
    <mergeCell ref="A119:B119"/>
    <mergeCell ref="C119:I119"/>
    <mergeCell ref="J119:N119"/>
    <mergeCell ref="O119:X119"/>
    <mergeCell ref="Y119:AC119"/>
    <mergeCell ref="AD119:AH119"/>
    <mergeCell ref="AI119:AM119"/>
    <mergeCell ref="AN119:AR119"/>
    <mergeCell ref="AS118:AW118"/>
    <mergeCell ref="AI116:AM116"/>
    <mergeCell ref="AN116:AR116"/>
    <mergeCell ref="AS119:AW119"/>
    <mergeCell ref="C114:I114"/>
    <mergeCell ref="J114:N114"/>
    <mergeCell ref="O114:X114"/>
    <mergeCell ref="Y114:AC114"/>
    <mergeCell ref="AD114:AH114"/>
    <mergeCell ref="BC115:BG115"/>
    <mergeCell ref="BH115:BL115"/>
    <mergeCell ref="BM115:BQ115"/>
    <mergeCell ref="BC117:BG117"/>
    <mergeCell ref="BH117:BL117"/>
    <mergeCell ref="BM117:BQ117"/>
    <mergeCell ref="J118:N118"/>
    <mergeCell ref="O118:X118"/>
    <mergeCell ref="Y118:AC118"/>
    <mergeCell ref="BC116:BG116"/>
    <mergeCell ref="BH116:BL116"/>
    <mergeCell ref="J117:N117"/>
    <mergeCell ref="O117:X117"/>
    <mergeCell ref="Y117:AC117"/>
    <mergeCell ref="AD117:AH117"/>
    <mergeCell ref="AI117:AM117"/>
    <mergeCell ref="AN117:AR117"/>
    <mergeCell ref="AS117:AW117"/>
    <mergeCell ref="AX117:BB117"/>
    <mergeCell ref="AX115:BB115"/>
    <mergeCell ref="AS116:AW116"/>
    <mergeCell ref="AX116:BB116"/>
    <mergeCell ref="BM116:BQ116"/>
    <mergeCell ref="C99:R99"/>
    <mergeCell ref="S99:W99"/>
    <mergeCell ref="BD103:BH103"/>
    <mergeCell ref="BI103:BN103"/>
    <mergeCell ref="A103:B103"/>
    <mergeCell ref="C103:R103"/>
    <mergeCell ref="S103:W103"/>
    <mergeCell ref="X103:AB103"/>
    <mergeCell ref="AC103:AH103"/>
    <mergeCell ref="AI103:AM103"/>
    <mergeCell ref="Y110:AC110"/>
    <mergeCell ref="A108:B109"/>
    <mergeCell ref="C108:I109"/>
    <mergeCell ref="J108:N109"/>
    <mergeCell ref="O108:X109"/>
    <mergeCell ref="Y109:AC109"/>
    <mergeCell ref="O110:X110"/>
    <mergeCell ref="Y108:AM108"/>
    <mergeCell ref="J110:N110"/>
    <mergeCell ref="AN110:AR110"/>
    <mergeCell ref="AX110:BB110"/>
    <mergeCell ref="AS110:AW110"/>
    <mergeCell ref="AX109:BB109"/>
    <mergeCell ref="A106:BQ106"/>
    <mergeCell ref="AN108:BB108"/>
    <mergeCell ref="A105:BQ105"/>
    <mergeCell ref="BM110:BQ110"/>
    <mergeCell ref="A88:B88"/>
    <mergeCell ref="C88:BQ88"/>
    <mergeCell ref="AU81:AY81"/>
    <mergeCell ref="AZ81:BC81"/>
    <mergeCell ref="BD81:BH81"/>
    <mergeCell ref="BD101:BH101"/>
    <mergeCell ref="BD99:BH99"/>
    <mergeCell ref="BI99:BN99"/>
    <mergeCell ref="BI101:BN101"/>
    <mergeCell ref="BD100:BH100"/>
    <mergeCell ref="AY97:BN97"/>
    <mergeCell ref="AI99:AM99"/>
    <mergeCell ref="AY100:BC100"/>
    <mergeCell ref="AY98:BC98"/>
    <mergeCell ref="BD98:BH98"/>
    <mergeCell ref="AS101:AX101"/>
    <mergeCell ref="AY101:BC101"/>
    <mergeCell ref="AS100:AX100"/>
    <mergeCell ref="AN99:AR99"/>
    <mergeCell ref="AS99:AX99"/>
    <mergeCell ref="A95:BN95"/>
    <mergeCell ref="C92:BQ92"/>
    <mergeCell ref="C93:BQ93"/>
    <mergeCell ref="A92:B92"/>
    <mergeCell ref="A93:B93"/>
    <mergeCell ref="A96:BN96"/>
    <mergeCell ref="C97:R98"/>
    <mergeCell ref="S97:AH97"/>
    <mergeCell ref="X101:AB101"/>
    <mergeCell ref="AC101:AH101"/>
    <mergeCell ref="AF83:AJ83"/>
    <mergeCell ref="A82:B82"/>
    <mergeCell ref="C71:Z71"/>
    <mergeCell ref="AA71:AE71"/>
    <mergeCell ref="AF71:AJ71"/>
    <mergeCell ref="AK71:AO71"/>
    <mergeCell ref="AP71:AT71"/>
    <mergeCell ref="A76:B76"/>
    <mergeCell ref="A77:B77"/>
    <mergeCell ref="AP81:AT81"/>
    <mergeCell ref="A81:B81"/>
    <mergeCell ref="C90:BQ90"/>
    <mergeCell ref="C76:Z76"/>
    <mergeCell ref="AU84:AY84"/>
    <mergeCell ref="AZ84:BC84"/>
    <mergeCell ref="BD84:BH84"/>
    <mergeCell ref="BI84:BM84"/>
    <mergeCell ref="BN84:BQ84"/>
    <mergeCell ref="A84:B84"/>
    <mergeCell ref="C84:Z84"/>
    <mergeCell ref="AA84:AE84"/>
    <mergeCell ref="AF84:AJ84"/>
    <mergeCell ref="AK84:AO84"/>
    <mergeCell ref="AP84:AT84"/>
    <mergeCell ref="C77:Z77"/>
    <mergeCell ref="AA76:AE76"/>
    <mergeCell ref="AP83:AT83"/>
    <mergeCell ref="AU83:AY83"/>
    <mergeCell ref="AZ83:BC83"/>
    <mergeCell ref="BD83:BH83"/>
    <mergeCell ref="AA77:AE77"/>
    <mergeCell ref="BD73:BH73"/>
    <mergeCell ref="BI73:BM73"/>
    <mergeCell ref="BN73:BQ73"/>
    <mergeCell ref="A73:B73"/>
    <mergeCell ref="A75:B75"/>
    <mergeCell ref="C75:Z75"/>
    <mergeCell ref="A66:B66"/>
    <mergeCell ref="C66:Z66"/>
    <mergeCell ref="A69:B69"/>
    <mergeCell ref="C69:Z69"/>
    <mergeCell ref="AA69:AE69"/>
    <mergeCell ref="AF69:AJ69"/>
    <mergeCell ref="AK69:AO69"/>
    <mergeCell ref="AP69:AT69"/>
    <mergeCell ref="AU69:AY69"/>
    <mergeCell ref="AZ69:BC69"/>
    <mergeCell ref="BN69:BQ69"/>
    <mergeCell ref="BD69:BH69"/>
    <mergeCell ref="BI69:BM69"/>
    <mergeCell ref="AU68:AY68"/>
    <mergeCell ref="AZ68:BC68"/>
    <mergeCell ref="BD68:BH68"/>
    <mergeCell ref="BI68:BM68"/>
    <mergeCell ref="BN68:BQ68"/>
    <mergeCell ref="A68:B68"/>
    <mergeCell ref="C68:Z68"/>
    <mergeCell ref="AA68:AE68"/>
    <mergeCell ref="AF68:AJ68"/>
    <mergeCell ref="AK68:AO68"/>
    <mergeCell ref="C72:Z72"/>
    <mergeCell ref="AA72:AE72"/>
    <mergeCell ref="AP68:AT68"/>
    <mergeCell ref="A67:B67"/>
    <mergeCell ref="C67:Z67"/>
    <mergeCell ref="AA67:AE67"/>
    <mergeCell ref="AF67:AJ67"/>
    <mergeCell ref="AK67:AO67"/>
    <mergeCell ref="AP67:AT67"/>
    <mergeCell ref="AU67:AY67"/>
    <mergeCell ref="AZ67:BC67"/>
    <mergeCell ref="A63:B63"/>
    <mergeCell ref="C63:Z63"/>
    <mergeCell ref="AA63:AE63"/>
    <mergeCell ref="AF63:AJ63"/>
    <mergeCell ref="AK63:AO63"/>
    <mergeCell ref="AP63:AT63"/>
    <mergeCell ref="AU63:AY63"/>
    <mergeCell ref="AZ63:BC63"/>
    <mergeCell ref="BD63:BH63"/>
    <mergeCell ref="BI63:BM63"/>
    <mergeCell ref="BN63:BQ63"/>
    <mergeCell ref="AU64:AY64"/>
    <mergeCell ref="AZ64:BC64"/>
    <mergeCell ref="BD64:BH64"/>
    <mergeCell ref="BI64:BM64"/>
    <mergeCell ref="AA66:AE66"/>
    <mergeCell ref="AF66:AJ66"/>
    <mergeCell ref="AK66:AO66"/>
    <mergeCell ref="AP66:AT66"/>
    <mergeCell ref="AU66:AY66"/>
    <mergeCell ref="AZ66:BC66"/>
    <mergeCell ref="BD66:BH66"/>
    <mergeCell ref="BI66:BM66"/>
    <mergeCell ref="BN66:BQ66"/>
    <mergeCell ref="A65:B65"/>
    <mergeCell ref="C65:Z65"/>
    <mergeCell ref="AA65:AE65"/>
    <mergeCell ref="AF65:AJ65"/>
    <mergeCell ref="AK65:AO65"/>
    <mergeCell ref="AP65:AT65"/>
    <mergeCell ref="AU65:AY65"/>
    <mergeCell ref="AZ65:BC65"/>
    <mergeCell ref="G40:BL40"/>
    <mergeCell ref="A41:F41"/>
    <mergeCell ref="A59:B59"/>
    <mergeCell ref="C59:Z59"/>
    <mergeCell ref="AA59:AE59"/>
    <mergeCell ref="AF59:AJ59"/>
    <mergeCell ref="AK59:AO59"/>
    <mergeCell ref="BN59:BQ59"/>
    <mergeCell ref="X100:AB100"/>
    <mergeCell ref="AC100:AH100"/>
    <mergeCell ref="A62:B62"/>
    <mergeCell ref="C62:Z62"/>
    <mergeCell ref="AA62:AE62"/>
    <mergeCell ref="AF62:AJ62"/>
    <mergeCell ref="AK62:AO62"/>
    <mergeCell ref="AP62:AT62"/>
    <mergeCell ref="AP61:AT61"/>
    <mergeCell ref="AU61:AY61"/>
    <mergeCell ref="AZ61:BC61"/>
    <mergeCell ref="BD61:BH61"/>
    <mergeCell ref="BI61:BM61"/>
    <mergeCell ref="BN61:BQ61"/>
    <mergeCell ref="A60:B60"/>
    <mergeCell ref="C60:Z60"/>
    <mergeCell ref="AA60:AE60"/>
    <mergeCell ref="A64:B64"/>
    <mergeCell ref="C64:Z64"/>
    <mergeCell ref="AK60:AO60"/>
    <mergeCell ref="AP60:AT60"/>
    <mergeCell ref="AA64:AE64"/>
    <mergeCell ref="AF64:AJ64"/>
    <mergeCell ref="A86:BQ86"/>
    <mergeCell ref="X99:AB99"/>
    <mergeCell ref="AC99:AH99"/>
    <mergeCell ref="AU60:AY60"/>
    <mergeCell ref="AZ60:BC60"/>
    <mergeCell ref="BD60:BH60"/>
    <mergeCell ref="BI60:BM60"/>
    <mergeCell ref="BN60:BQ60"/>
    <mergeCell ref="C61:Z61"/>
    <mergeCell ref="AA61:AE61"/>
    <mergeCell ref="AF61:AJ61"/>
    <mergeCell ref="AK61:AO61"/>
    <mergeCell ref="AU62:AY62"/>
    <mergeCell ref="AZ62:BC62"/>
    <mergeCell ref="BD62:BH62"/>
    <mergeCell ref="BI62:BM62"/>
    <mergeCell ref="BN62:BQ62"/>
    <mergeCell ref="BN64:BQ64"/>
    <mergeCell ref="AF60:AJ60"/>
    <mergeCell ref="AK64:AO64"/>
    <mergeCell ref="AP64:AT64"/>
    <mergeCell ref="BD65:BH65"/>
    <mergeCell ref="BI65:BM65"/>
    <mergeCell ref="BN65:BQ65"/>
    <mergeCell ref="C91:BQ91"/>
    <mergeCell ref="AK83:AO83"/>
    <mergeCell ref="C83:Z83"/>
    <mergeCell ref="AA83:AE83"/>
    <mergeCell ref="A42:F42"/>
    <mergeCell ref="A26:F26"/>
    <mergeCell ref="AP55:AT55"/>
    <mergeCell ref="A35:F35"/>
    <mergeCell ref="G35:BL35"/>
    <mergeCell ref="A36:F36"/>
    <mergeCell ref="G36:BL36"/>
    <mergeCell ref="A37:F37"/>
    <mergeCell ref="G37:BL37"/>
    <mergeCell ref="A97:B98"/>
    <mergeCell ref="A99:B99"/>
    <mergeCell ref="A45:F45"/>
    <mergeCell ref="A43:F43"/>
    <mergeCell ref="G43:BL43"/>
    <mergeCell ref="A44:F44"/>
    <mergeCell ref="G44:BL44"/>
    <mergeCell ref="AU57:AY57"/>
    <mergeCell ref="AI97:AX97"/>
    <mergeCell ref="AS98:AX98"/>
    <mergeCell ref="G26:BL26"/>
    <mergeCell ref="A34:F34"/>
    <mergeCell ref="G34:BL34"/>
    <mergeCell ref="A51:BQ51"/>
    <mergeCell ref="C52:Z53"/>
    <mergeCell ref="BI53:BM53"/>
    <mergeCell ref="S98:W98"/>
    <mergeCell ref="X98:AB98"/>
    <mergeCell ref="AC98:AH98"/>
    <mergeCell ref="AZ55:BC55"/>
    <mergeCell ref="A38:F38"/>
    <mergeCell ref="G38:BL38"/>
    <mergeCell ref="A61:B61"/>
    <mergeCell ref="AU55:AY55"/>
    <mergeCell ref="AZ53:BC53"/>
    <mergeCell ref="AZ54:BC54"/>
    <mergeCell ref="BD54:BH54"/>
    <mergeCell ref="AP54:AT54"/>
    <mergeCell ref="BD55:BH55"/>
    <mergeCell ref="AP59:AT59"/>
    <mergeCell ref="AU59:AY59"/>
    <mergeCell ref="AZ59:BC59"/>
    <mergeCell ref="BD59:BH59"/>
    <mergeCell ref="BI59:BM59"/>
    <mergeCell ref="C55:Z55"/>
    <mergeCell ref="AK55:AO55"/>
    <mergeCell ref="AF55:AJ55"/>
    <mergeCell ref="AA55:AE55"/>
    <mergeCell ref="C54:Z54"/>
    <mergeCell ref="AA53:AE53"/>
    <mergeCell ref="BI54:BM54"/>
    <mergeCell ref="BD53:BH53"/>
    <mergeCell ref="BD58:BH58"/>
    <mergeCell ref="BI58:BM58"/>
    <mergeCell ref="AK57:AO57"/>
    <mergeCell ref="AP57:AT57"/>
    <mergeCell ref="BD57:BH57"/>
    <mergeCell ref="BI57:BM57"/>
    <mergeCell ref="AU54:AY54"/>
    <mergeCell ref="BM111:BQ111"/>
    <mergeCell ref="BH111:BL111"/>
    <mergeCell ref="AX111:BB111"/>
    <mergeCell ref="BM109:BQ109"/>
    <mergeCell ref="BH109:BL109"/>
    <mergeCell ref="AD109:AH109"/>
    <mergeCell ref="Y113:AC113"/>
    <mergeCell ref="AD113:AH113"/>
    <mergeCell ref="AI113:AM113"/>
    <mergeCell ref="AN113:AR113"/>
    <mergeCell ref="AS113:AW113"/>
    <mergeCell ref="BC109:BG109"/>
    <mergeCell ref="AN111:AR111"/>
    <mergeCell ref="AS111:AW111"/>
    <mergeCell ref="AI111:AM111"/>
    <mergeCell ref="Y111:AC111"/>
    <mergeCell ref="C111:I111"/>
    <mergeCell ref="J111:N111"/>
    <mergeCell ref="O111:X111"/>
    <mergeCell ref="A498:BL498"/>
    <mergeCell ref="AD110:AH110"/>
    <mergeCell ref="C112:I112"/>
    <mergeCell ref="A510:V510"/>
    <mergeCell ref="W510:AM510"/>
    <mergeCell ref="BC110:BG110"/>
    <mergeCell ref="BC111:BG111"/>
    <mergeCell ref="AD111:AH111"/>
    <mergeCell ref="C110:I110"/>
    <mergeCell ref="A487:B487"/>
    <mergeCell ref="A111:B111"/>
    <mergeCell ref="O112:X112"/>
    <mergeCell ref="Y112:AC112"/>
    <mergeCell ref="A110:B110"/>
    <mergeCell ref="BC262:BG262"/>
    <mergeCell ref="BH262:BL262"/>
    <mergeCell ref="Y262:AC262"/>
    <mergeCell ref="A495:BL495"/>
    <mergeCell ref="A496:BL496"/>
    <mergeCell ref="O486:BQ486"/>
    <mergeCell ref="O487:BQ487"/>
    <mergeCell ref="BM114:BQ114"/>
    <mergeCell ref="AX262:BB262"/>
    <mergeCell ref="AX214:BB214"/>
    <mergeCell ref="BC214:BG214"/>
    <mergeCell ref="AX112:BB112"/>
    <mergeCell ref="AI110:AM110"/>
    <mergeCell ref="BH110:BL110"/>
    <mergeCell ref="O147:X147"/>
    <mergeCell ref="Y147:AC147"/>
    <mergeCell ref="AD147:AH147"/>
    <mergeCell ref="AI147:AM147"/>
    <mergeCell ref="W511:AM511"/>
    <mergeCell ref="A499:BL499"/>
    <mergeCell ref="W507:AM507"/>
    <mergeCell ref="A506:V506"/>
    <mergeCell ref="W506:AM506"/>
    <mergeCell ref="A112:B112"/>
    <mergeCell ref="AD112:AH112"/>
    <mergeCell ref="A484:BQ484"/>
    <mergeCell ref="A486:B486"/>
    <mergeCell ref="C486:I486"/>
    <mergeCell ref="BC112:BG112"/>
    <mergeCell ref="AN114:AR114"/>
    <mergeCell ref="AS114:AW114"/>
    <mergeCell ref="AX114:BB114"/>
    <mergeCell ref="BC114:BG114"/>
    <mergeCell ref="BH114:BL114"/>
    <mergeCell ref="AX113:BB113"/>
    <mergeCell ref="BC113:BG113"/>
    <mergeCell ref="A211:B211"/>
    <mergeCell ref="C211:I211"/>
    <mergeCell ref="A262:B262"/>
    <mergeCell ref="C262:I262"/>
    <mergeCell ref="J262:N262"/>
    <mergeCell ref="O262:X262"/>
    <mergeCell ref="AS129:AW129"/>
    <mergeCell ref="AX129:BB129"/>
    <mergeCell ref="BC129:BG129"/>
    <mergeCell ref="AS121:AW121"/>
    <mergeCell ref="AX121:BB121"/>
    <mergeCell ref="BC121:BG121"/>
    <mergeCell ref="A114:B114"/>
    <mergeCell ref="BH129:BL129"/>
    <mergeCell ref="AO2:BL6"/>
    <mergeCell ref="A7:BL7"/>
    <mergeCell ref="A8:BL8"/>
    <mergeCell ref="A9:BL9"/>
    <mergeCell ref="BI55:BM55"/>
    <mergeCell ref="AS109:AW109"/>
    <mergeCell ref="AN109:AR109"/>
    <mergeCell ref="AI109:AM109"/>
    <mergeCell ref="BC108:BQ108"/>
    <mergeCell ref="AA54:AE54"/>
    <mergeCell ref="AF54:AJ54"/>
    <mergeCell ref="AK54:AO54"/>
    <mergeCell ref="AI98:AM98"/>
    <mergeCell ref="AN98:AR98"/>
    <mergeCell ref="BN55:BQ55"/>
    <mergeCell ref="A10:BL10"/>
    <mergeCell ref="A11:BL11"/>
    <mergeCell ref="A12:BL12"/>
    <mergeCell ref="B14:L14"/>
    <mergeCell ref="N14:AS14"/>
    <mergeCell ref="AP52:BC52"/>
    <mergeCell ref="C101:R101"/>
    <mergeCell ref="S101:W101"/>
    <mergeCell ref="G46:BL46"/>
    <mergeCell ref="A47:F47"/>
    <mergeCell ref="G47:BL47"/>
    <mergeCell ref="AK53:AO53"/>
    <mergeCell ref="A55:B55"/>
    <mergeCell ref="AF53:AJ53"/>
    <mergeCell ref="AU14:BB14"/>
    <mergeCell ref="B18:L18"/>
    <mergeCell ref="N18:AS18"/>
    <mergeCell ref="A29:BL29"/>
    <mergeCell ref="A31:BL31"/>
    <mergeCell ref="A32:F32"/>
    <mergeCell ref="G32:BL32"/>
    <mergeCell ref="AU53:AY53"/>
    <mergeCell ref="AP53:AT53"/>
    <mergeCell ref="BN54:BQ54"/>
    <mergeCell ref="A49:BQ49"/>
    <mergeCell ref="BD52:BQ52"/>
    <mergeCell ref="BN53:BQ53"/>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U18:BB18"/>
    <mergeCell ref="BE20:BL20"/>
    <mergeCell ref="BE21:BL21"/>
    <mergeCell ref="A39:F39"/>
    <mergeCell ref="G39:BL39"/>
    <mergeCell ref="A40:F40"/>
    <mergeCell ref="G41:BL41"/>
    <mergeCell ref="G25:BL25"/>
    <mergeCell ref="A50:BQ50"/>
    <mergeCell ref="G42:BL42"/>
    <mergeCell ref="G45:BL45"/>
    <mergeCell ref="A46:F46"/>
    <mergeCell ref="A23:BL23"/>
    <mergeCell ref="A24:F24"/>
    <mergeCell ref="G24:BL24"/>
    <mergeCell ref="A52:B53"/>
    <mergeCell ref="A33:F33"/>
    <mergeCell ref="G33:BL33"/>
    <mergeCell ref="A25:F25"/>
    <mergeCell ref="AA52:AO52"/>
    <mergeCell ref="A54:B54"/>
    <mergeCell ref="A100:B100"/>
    <mergeCell ref="A101:B101"/>
    <mergeCell ref="AI101:AM101"/>
    <mergeCell ref="AN101:AR101"/>
    <mergeCell ref="C100:R100"/>
    <mergeCell ref="S100:W100"/>
    <mergeCell ref="AK76:AO76"/>
    <mergeCell ref="AK77:AO77"/>
    <mergeCell ref="AP76:AT76"/>
    <mergeCell ref="AP77:AT77"/>
    <mergeCell ref="AU76:AY76"/>
    <mergeCell ref="AU77:AY77"/>
    <mergeCell ref="AZ76:BC76"/>
    <mergeCell ref="AZ77:BC77"/>
    <mergeCell ref="BD76:BH76"/>
    <mergeCell ref="BD77:BH77"/>
    <mergeCell ref="BN74:BQ74"/>
    <mergeCell ref="A28:BL28"/>
    <mergeCell ref="A91:B91"/>
    <mergeCell ref="A215:B215"/>
    <mergeCell ref="C215:I215"/>
    <mergeCell ref="J215:N215"/>
    <mergeCell ref="O215:X215"/>
    <mergeCell ref="Y215:AC215"/>
    <mergeCell ref="AD215:AH215"/>
    <mergeCell ref="AI215:AM215"/>
    <mergeCell ref="AN215:AR215"/>
    <mergeCell ref="AS215:AW215"/>
    <mergeCell ref="AX215:BB215"/>
    <mergeCell ref="BC215:BG215"/>
    <mergeCell ref="BH215:BL215"/>
    <mergeCell ref="BM215:BQ215"/>
    <mergeCell ref="BM212:BQ212"/>
    <mergeCell ref="AN211:AR211"/>
    <mergeCell ref="AS211:AW211"/>
    <mergeCell ref="A212:B212"/>
    <mergeCell ref="A214:B214"/>
    <mergeCell ref="Y211:AC211"/>
    <mergeCell ref="AD211:AH211"/>
    <mergeCell ref="AI211:AM211"/>
    <mergeCell ref="A213:B213"/>
    <mergeCell ref="C213:I213"/>
    <mergeCell ref="AD213:AH213"/>
    <mergeCell ref="AI213:AM213"/>
    <mergeCell ref="BM211:BQ211"/>
    <mergeCell ref="J211:N211"/>
    <mergeCell ref="O211:X211"/>
    <mergeCell ref="BC217:BG217"/>
    <mergeCell ref="BH217:BL217"/>
    <mergeCell ref="BM217:BQ217"/>
    <mergeCell ref="BM151:BQ151"/>
    <mergeCell ref="C212:I212"/>
    <mergeCell ref="C214:I214"/>
    <mergeCell ref="AX211:BB211"/>
    <mergeCell ref="BC211:BG211"/>
    <mergeCell ref="BH211:BL211"/>
    <mergeCell ref="Y217:AC217"/>
    <mergeCell ref="AD217:AH217"/>
    <mergeCell ref="AI217:AM217"/>
    <mergeCell ref="BM147:BQ147"/>
    <mergeCell ref="BM148:BQ148"/>
    <mergeCell ref="Y152:AC152"/>
    <mergeCell ref="AD152:AH152"/>
    <mergeCell ref="AI152:AM152"/>
    <mergeCell ref="AN151:AR151"/>
    <mergeCell ref="AS151:AW151"/>
    <mergeCell ref="BM214:BQ214"/>
    <mergeCell ref="BH149:BL149"/>
    <mergeCell ref="BM149:BQ149"/>
    <mergeCell ref="AS154:AW154"/>
    <mergeCell ref="Y154:AC154"/>
    <mergeCell ref="AX155:BB155"/>
    <mergeCell ref="BC155:BG155"/>
    <mergeCell ref="BH155:BL155"/>
    <mergeCell ref="BM155:BQ155"/>
    <mergeCell ref="AS152:AW152"/>
    <mergeCell ref="A150:B150"/>
    <mergeCell ref="C150:I150"/>
    <mergeCell ref="J150:N150"/>
    <mergeCell ref="AD151:AH151"/>
    <mergeCell ref="AX154:BB154"/>
    <mergeCell ref="BC154:BG154"/>
    <mergeCell ref="BH154:BL154"/>
    <mergeCell ref="BM168:BQ168"/>
    <mergeCell ref="A169:B169"/>
    <mergeCell ref="C169:I169"/>
    <mergeCell ref="J169:N169"/>
    <mergeCell ref="O169:X169"/>
    <mergeCell ref="Y169:AC169"/>
    <mergeCell ref="AD169:AH169"/>
    <mergeCell ref="AX169:BB169"/>
    <mergeCell ref="BC169:BG169"/>
    <mergeCell ref="BH169:BL169"/>
    <mergeCell ref="BM169:BQ169"/>
    <mergeCell ref="O150:X150"/>
    <mergeCell ref="Y150:AC150"/>
    <mergeCell ref="AD150:AH150"/>
    <mergeCell ref="AI150:AM150"/>
    <mergeCell ref="AN150:AR150"/>
    <mergeCell ref="A154:B154"/>
    <mergeCell ref="AX150:BB150"/>
    <mergeCell ref="BC150:BG150"/>
    <mergeCell ref="BH150:BL150"/>
    <mergeCell ref="BM150:BQ150"/>
    <mergeCell ref="A152:B152"/>
    <mergeCell ref="C152:I152"/>
    <mergeCell ref="J152:N152"/>
    <mergeCell ref="O152:X152"/>
    <mergeCell ref="A218:B218"/>
    <mergeCell ref="C218:I218"/>
    <mergeCell ref="J218:N218"/>
    <mergeCell ref="O218:X218"/>
    <mergeCell ref="Y218:AC218"/>
    <mergeCell ref="AD218:AH218"/>
    <mergeCell ref="AI218:AM218"/>
    <mergeCell ref="AN218:AR218"/>
    <mergeCell ref="AS218:AW218"/>
    <mergeCell ref="AX218:BB218"/>
    <mergeCell ref="BC218:BG218"/>
    <mergeCell ref="BH218:BL218"/>
    <mergeCell ref="BM218:BQ218"/>
    <mergeCell ref="A216:B216"/>
    <mergeCell ref="C216:I216"/>
    <mergeCell ref="J216:N216"/>
    <mergeCell ref="O216:X216"/>
    <mergeCell ref="Y216:AC216"/>
    <mergeCell ref="AD216:AH216"/>
    <mergeCell ref="AI216:AM216"/>
    <mergeCell ref="AN216:AR216"/>
    <mergeCell ref="AS216:AW216"/>
    <mergeCell ref="AX216:BB216"/>
    <mergeCell ref="BC216:BG216"/>
    <mergeCell ref="BH216:BL216"/>
    <mergeCell ref="A217:B217"/>
    <mergeCell ref="C217:I217"/>
    <mergeCell ref="J217:N217"/>
    <mergeCell ref="O217:X217"/>
    <mergeCell ref="A219:B219"/>
    <mergeCell ref="C219:I219"/>
    <mergeCell ref="J219:N219"/>
    <mergeCell ref="O219:X219"/>
    <mergeCell ref="Y219:AC219"/>
    <mergeCell ref="AD219:AH219"/>
    <mergeCell ref="AI219:AM219"/>
    <mergeCell ref="AN219:AR219"/>
    <mergeCell ref="AS219:AW219"/>
    <mergeCell ref="AX219:BB219"/>
    <mergeCell ref="BC219:BG219"/>
    <mergeCell ref="BH219:BL219"/>
    <mergeCell ref="BM219:BQ219"/>
    <mergeCell ref="A220:B220"/>
    <mergeCell ref="C220:I220"/>
    <mergeCell ref="J220:N220"/>
    <mergeCell ref="O220:X220"/>
    <mergeCell ref="Y220:AC220"/>
    <mergeCell ref="AD220:AH220"/>
    <mergeCell ref="AI220:AM220"/>
    <mergeCell ref="AN220:AR220"/>
    <mergeCell ref="AS220:AW220"/>
    <mergeCell ref="AX220:BB220"/>
    <mergeCell ref="BC220:BG220"/>
    <mergeCell ref="BH220:BL220"/>
    <mergeCell ref="BM220:BQ220"/>
    <mergeCell ref="A221:B221"/>
    <mergeCell ref="C221:I221"/>
    <mergeCell ref="J221:N221"/>
    <mergeCell ref="O221:X221"/>
    <mergeCell ref="Y221:AC221"/>
    <mergeCell ref="AD221:AH221"/>
    <mergeCell ref="AI221:AM221"/>
    <mergeCell ref="AN221:AR221"/>
    <mergeCell ref="AS221:AW221"/>
    <mergeCell ref="AX221:BB221"/>
    <mergeCell ref="BC221:BG221"/>
    <mergeCell ref="BH221:BL221"/>
    <mergeCell ref="BM221:BQ221"/>
    <mergeCell ref="A222:B222"/>
    <mergeCell ref="C222:I222"/>
    <mergeCell ref="J222:N222"/>
    <mergeCell ref="O222:X222"/>
    <mergeCell ref="Y222:AC222"/>
    <mergeCell ref="AD222:AH222"/>
    <mergeCell ref="AI222:AM222"/>
    <mergeCell ref="AN222:AR222"/>
    <mergeCell ref="AS222:AW222"/>
    <mergeCell ref="AX222:BB222"/>
    <mergeCell ref="BC222:BG222"/>
    <mergeCell ref="BH222:BL222"/>
    <mergeCell ref="BM222:BQ222"/>
    <mergeCell ref="A223:B223"/>
    <mergeCell ref="C223:I223"/>
    <mergeCell ref="J223:N223"/>
    <mergeCell ref="O223:X223"/>
    <mergeCell ref="Y223:AC223"/>
    <mergeCell ref="AX223:BB223"/>
    <mergeCell ref="BC223:BG223"/>
    <mergeCell ref="BH223:BL223"/>
    <mergeCell ref="BM223:BQ223"/>
    <mergeCell ref="A224:B224"/>
    <mergeCell ref="C224:I224"/>
    <mergeCell ref="J224:N224"/>
    <mergeCell ref="O224:X224"/>
    <mergeCell ref="Y224:AC224"/>
    <mergeCell ref="AD224:AH224"/>
    <mergeCell ref="AI224:AM224"/>
    <mergeCell ref="AN224:AR224"/>
    <mergeCell ref="AS224:AW224"/>
    <mergeCell ref="AX224:BB224"/>
    <mergeCell ref="BC224:BG224"/>
    <mergeCell ref="BH224:BL224"/>
    <mergeCell ref="BM224:BQ224"/>
    <mergeCell ref="AD223:AH223"/>
    <mergeCell ref="AI223:AM223"/>
    <mergeCell ref="AN223:AR223"/>
    <mergeCell ref="AS223:AW223"/>
    <mergeCell ref="A242:B242"/>
    <mergeCell ref="C242:I242"/>
    <mergeCell ref="J242:N242"/>
    <mergeCell ref="O242:X242"/>
    <mergeCell ref="Y242:AC242"/>
    <mergeCell ref="AD242:AH242"/>
    <mergeCell ref="AI242:AM242"/>
    <mergeCell ref="AN242:AR242"/>
    <mergeCell ref="AS242:AW242"/>
    <mergeCell ref="AX242:BB242"/>
    <mergeCell ref="BC242:BG242"/>
    <mergeCell ref="BH242:BL242"/>
    <mergeCell ref="BM242:BQ242"/>
    <mergeCell ref="AI225:AM225"/>
    <mergeCell ref="AN225:AR225"/>
    <mergeCell ref="AS225:AW225"/>
    <mergeCell ref="AX225:BB225"/>
    <mergeCell ref="BC225:BG225"/>
    <mergeCell ref="BH225:BL225"/>
    <mergeCell ref="BM225:BQ225"/>
    <mergeCell ref="A227:B227"/>
    <mergeCell ref="C227:I227"/>
    <mergeCell ref="J227:N227"/>
    <mergeCell ref="O227:X227"/>
    <mergeCell ref="Y227:AC227"/>
    <mergeCell ref="AD227:AH227"/>
    <mergeCell ref="AI227:AM227"/>
    <mergeCell ref="AN227:AR227"/>
    <mergeCell ref="AS227:AW227"/>
    <mergeCell ref="AX227:BB227"/>
    <mergeCell ref="BC227:BG227"/>
    <mergeCell ref="BH227:BL227"/>
    <mergeCell ref="A243:B243"/>
    <mergeCell ref="C243:I243"/>
    <mergeCell ref="J243:N243"/>
    <mergeCell ref="O243:X243"/>
    <mergeCell ref="Y243:AC243"/>
    <mergeCell ref="AD243:AH243"/>
    <mergeCell ref="AI243:AM243"/>
    <mergeCell ref="AN243:AR243"/>
    <mergeCell ref="AS243:AW243"/>
    <mergeCell ref="AX243:BB243"/>
    <mergeCell ref="BC243:BG243"/>
    <mergeCell ref="BH243:BL243"/>
    <mergeCell ref="BM243:BQ243"/>
    <mergeCell ref="A244:B244"/>
    <mergeCell ref="C244:I244"/>
    <mergeCell ref="J244:N244"/>
    <mergeCell ref="O244:X244"/>
    <mergeCell ref="Y244:AC244"/>
    <mergeCell ref="AD244:AH244"/>
    <mergeCell ref="AI244:AM244"/>
    <mergeCell ref="AN244:AR244"/>
    <mergeCell ref="AS244:AW244"/>
    <mergeCell ref="AX244:BB244"/>
    <mergeCell ref="BC244:BG244"/>
    <mergeCell ref="BH244:BL244"/>
    <mergeCell ref="BM244:BQ244"/>
    <mergeCell ref="A245:B245"/>
    <mergeCell ref="C245:I245"/>
    <mergeCell ref="J245:N245"/>
    <mergeCell ref="O245:X245"/>
    <mergeCell ref="Y245:AC245"/>
    <mergeCell ref="AD245:AH245"/>
    <mergeCell ref="AI245:AM245"/>
    <mergeCell ref="AN245:AR245"/>
    <mergeCell ref="AS245:AW245"/>
    <mergeCell ref="AX245:BB245"/>
    <mergeCell ref="BC245:BG245"/>
    <mergeCell ref="BH245:BL245"/>
    <mergeCell ref="BM245:BQ245"/>
    <mergeCell ref="A246:B246"/>
    <mergeCell ref="C246:I246"/>
    <mergeCell ref="J246:N246"/>
    <mergeCell ref="O246:X246"/>
    <mergeCell ref="Y246:AC246"/>
    <mergeCell ref="AD246:AH246"/>
    <mergeCell ref="AI246:AM246"/>
    <mergeCell ref="AN246:AR246"/>
    <mergeCell ref="AS246:AW246"/>
    <mergeCell ref="AX246:BB246"/>
    <mergeCell ref="BC246:BG246"/>
    <mergeCell ref="BH246:BL246"/>
    <mergeCell ref="BM246:BQ246"/>
    <mergeCell ref="A247:B247"/>
    <mergeCell ref="C247:I247"/>
    <mergeCell ref="J247:N247"/>
    <mergeCell ref="O247:X247"/>
    <mergeCell ref="Y247:AC247"/>
    <mergeCell ref="AD247:AH247"/>
    <mergeCell ref="AI247:AM247"/>
    <mergeCell ref="AN247:AR247"/>
    <mergeCell ref="AS247:AW247"/>
    <mergeCell ref="AX247:BB247"/>
    <mergeCell ref="BC247:BG247"/>
    <mergeCell ref="BH247:BL247"/>
    <mergeCell ref="BM247:BQ247"/>
    <mergeCell ref="A248:B248"/>
    <mergeCell ref="C248:I248"/>
    <mergeCell ref="J248:N248"/>
    <mergeCell ref="O248:X248"/>
    <mergeCell ref="Y248:AC248"/>
    <mergeCell ref="AD248:AH248"/>
    <mergeCell ref="AI248:AM248"/>
    <mergeCell ref="AN248:AR248"/>
    <mergeCell ref="AS248:AW248"/>
    <mergeCell ref="AX248:BB248"/>
    <mergeCell ref="BC248:BG248"/>
    <mergeCell ref="BH248:BL248"/>
    <mergeCell ref="BM248:BQ248"/>
    <mergeCell ref="BM252:BQ252"/>
    <mergeCell ref="A249:B249"/>
    <mergeCell ref="C249:I249"/>
    <mergeCell ref="J249:N249"/>
    <mergeCell ref="O249:X249"/>
    <mergeCell ref="Y249:AC249"/>
    <mergeCell ref="AD249:AH249"/>
    <mergeCell ref="AI249:AM249"/>
    <mergeCell ref="AN249:AR249"/>
    <mergeCell ref="AS249:AW249"/>
    <mergeCell ref="AX249:BB249"/>
    <mergeCell ref="BC249:BG249"/>
    <mergeCell ref="BH249:BL249"/>
    <mergeCell ref="BM249:BQ249"/>
    <mergeCell ref="A250:B250"/>
    <mergeCell ref="C250:I250"/>
    <mergeCell ref="J250:N250"/>
    <mergeCell ref="O250:X250"/>
    <mergeCell ref="Y250:AC250"/>
    <mergeCell ref="AD250:AH250"/>
    <mergeCell ref="AI250:AM250"/>
    <mergeCell ref="AN250:AR250"/>
    <mergeCell ref="AS250:AW250"/>
    <mergeCell ref="AX250:BB250"/>
    <mergeCell ref="BC250:BG250"/>
    <mergeCell ref="BH250:BL250"/>
    <mergeCell ref="A253:B253"/>
    <mergeCell ref="C253:I253"/>
    <mergeCell ref="J253:N253"/>
    <mergeCell ref="O253:X253"/>
    <mergeCell ref="Y253:AC253"/>
    <mergeCell ref="AD253:AH253"/>
    <mergeCell ref="AI253:AM253"/>
    <mergeCell ref="AN253:AR253"/>
    <mergeCell ref="AS253:AW253"/>
    <mergeCell ref="AX253:BB253"/>
    <mergeCell ref="BC253:BG253"/>
    <mergeCell ref="BH253:BL253"/>
    <mergeCell ref="BM253:BQ253"/>
    <mergeCell ref="A251:B251"/>
    <mergeCell ref="C251:I251"/>
    <mergeCell ref="J251:N251"/>
    <mergeCell ref="O251:X251"/>
    <mergeCell ref="Y251:AC251"/>
    <mergeCell ref="AD251:AH251"/>
    <mergeCell ref="AI251:AM251"/>
    <mergeCell ref="AN251:AR251"/>
    <mergeCell ref="AS251:AW251"/>
    <mergeCell ref="AX251:BB251"/>
    <mergeCell ref="BC251:BG251"/>
    <mergeCell ref="BH251:BL251"/>
    <mergeCell ref="BM251:BQ251"/>
    <mergeCell ref="A252:B252"/>
    <mergeCell ref="C252:I252"/>
    <mergeCell ref="J252:N252"/>
    <mergeCell ref="O252:X252"/>
    <mergeCell ref="Y252:AC252"/>
    <mergeCell ref="AD252:AH252"/>
    <mergeCell ref="A254:B254"/>
    <mergeCell ref="C254:I254"/>
    <mergeCell ref="J254:N254"/>
    <mergeCell ref="O254:X254"/>
    <mergeCell ref="Y254:AC254"/>
    <mergeCell ref="AD254:AH254"/>
    <mergeCell ref="AI254:AM254"/>
    <mergeCell ref="AN254:AR254"/>
    <mergeCell ref="AS254:AW254"/>
    <mergeCell ref="AX254:BB254"/>
    <mergeCell ref="BC254:BG254"/>
    <mergeCell ref="BH254:BL254"/>
    <mergeCell ref="BM254:BQ254"/>
    <mergeCell ref="A255:B255"/>
    <mergeCell ref="C255:I255"/>
    <mergeCell ref="J255:N255"/>
    <mergeCell ref="O255:X255"/>
    <mergeCell ref="Y255:AC255"/>
    <mergeCell ref="AD255:AH255"/>
    <mergeCell ref="AI255:AM255"/>
    <mergeCell ref="AN255:AR255"/>
    <mergeCell ref="AS255:AW255"/>
    <mergeCell ref="AX255:BB255"/>
    <mergeCell ref="BC255:BG255"/>
    <mergeCell ref="BH255:BL255"/>
    <mergeCell ref="BM255:BQ255"/>
    <mergeCell ref="A256:B256"/>
    <mergeCell ref="C256:I256"/>
    <mergeCell ref="J256:N256"/>
    <mergeCell ref="O256:X256"/>
    <mergeCell ref="Y256:AC256"/>
    <mergeCell ref="AD256:AH256"/>
    <mergeCell ref="AI256:AM256"/>
    <mergeCell ref="AN256:AR256"/>
    <mergeCell ref="AS256:AW256"/>
    <mergeCell ref="AX256:BB256"/>
    <mergeCell ref="BC256:BG256"/>
    <mergeCell ref="BH256:BL256"/>
    <mergeCell ref="BM256:BQ256"/>
    <mergeCell ref="A257:B257"/>
    <mergeCell ref="C257:I257"/>
    <mergeCell ref="J257:N257"/>
    <mergeCell ref="O257:X257"/>
    <mergeCell ref="Y257:AC257"/>
    <mergeCell ref="AD257:AH257"/>
    <mergeCell ref="AI257:AM257"/>
    <mergeCell ref="AN257:AR257"/>
    <mergeCell ref="AS257:AW257"/>
    <mergeCell ref="AX257:BB257"/>
    <mergeCell ref="BC257:BG257"/>
    <mergeCell ref="BH257:BL257"/>
    <mergeCell ref="BM257:BQ257"/>
    <mergeCell ref="A258:B258"/>
    <mergeCell ref="C258:I258"/>
    <mergeCell ref="J258:N258"/>
    <mergeCell ref="O258:X258"/>
    <mergeCell ref="Y258:AC258"/>
    <mergeCell ref="AD258:AH258"/>
    <mergeCell ref="AI258:AM258"/>
    <mergeCell ref="AN258:AR258"/>
    <mergeCell ref="AS258:AW258"/>
    <mergeCell ref="AX258:BB258"/>
    <mergeCell ref="BC258:BG258"/>
    <mergeCell ref="BH258:BL258"/>
    <mergeCell ref="BM258:BQ258"/>
    <mergeCell ref="A259:B259"/>
    <mergeCell ref="C259:I259"/>
    <mergeCell ref="J259:N259"/>
    <mergeCell ref="O259:X259"/>
    <mergeCell ref="Y259:AC259"/>
    <mergeCell ref="AD259:AH259"/>
    <mergeCell ref="AI259:AM259"/>
    <mergeCell ref="AN259:AR259"/>
    <mergeCell ref="AS259:AW259"/>
    <mergeCell ref="AX259:BB259"/>
    <mergeCell ref="BC259:BG259"/>
    <mergeCell ref="BH259:BL259"/>
    <mergeCell ref="BM259:BQ259"/>
    <mergeCell ref="BH260:BL260"/>
    <mergeCell ref="BM260:BQ260"/>
    <mergeCell ref="A261:B261"/>
    <mergeCell ref="C261:I261"/>
    <mergeCell ref="J261:N261"/>
    <mergeCell ref="O261:X261"/>
    <mergeCell ref="Y261:AC261"/>
    <mergeCell ref="AD261:AH261"/>
    <mergeCell ref="AI261:AM261"/>
    <mergeCell ref="AN261:AR261"/>
    <mergeCell ref="AS261:AW261"/>
    <mergeCell ref="AX261:BB261"/>
    <mergeCell ref="BC261:BG261"/>
    <mergeCell ref="BH261:BL261"/>
    <mergeCell ref="BM261:BQ261"/>
    <mergeCell ref="A260:B260"/>
    <mergeCell ref="C260:I260"/>
    <mergeCell ref="J260:N260"/>
    <mergeCell ref="O260:X260"/>
    <mergeCell ref="Y260:AC260"/>
    <mergeCell ref="AD260:AH260"/>
    <mergeCell ref="AI260:AM260"/>
    <mergeCell ref="AN260:AR260"/>
    <mergeCell ref="AS260:AW260"/>
    <mergeCell ref="A268:B268"/>
    <mergeCell ref="C268:I268"/>
    <mergeCell ref="J268:N268"/>
    <mergeCell ref="O268:X268"/>
    <mergeCell ref="Y268:AC268"/>
    <mergeCell ref="AD268:AH268"/>
    <mergeCell ref="AI268:AM268"/>
    <mergeCell ref="AN268:AR268"/>
    <mergeCell ref="AS268:AW268"/>
    <mergeCell ref="AI270:AM270"/>
    <mergeCell ref="AN270:AR270"/>
    <mergeCell ref="AS270:AW270"/>
    <mergeCell ref="A263:B263"/>
    <mergeCell ref="A285:B285"/>
    <mergeCell ref="C285:I285"/>
    <mergeCell ref="J285:N285"/>
    <mergeCell ref="O285:X285"/>
    <mergeCell ref="Y285:AC285"/>
    <mergeCell ref="AD285:AH285"/>
    <mergeCell ref="AI285:AM285"/>
    <mergeCell ref="AN285:AR285"/>
    <mergeCell ref="AS285:AW285"/>
    <mergeCell ref="C283:I283"/>
    <mergeCell ref="A284:B284"/>
    <mergeCell ref="C284:I284"/>
    <mergeCell ref="J284:N284"/>
    <mergeCell ref="O284:X284"/>
    <mergeCell ref="Y284:AC284"/>
    <mergeCell ref="AD284:AH284"/>
    <mergeCell ref="AI284:AM284"/>
    <mergeCell ref="AN284:AR284"/>
    <mergeCell ref="A283:B283"/>
    <mergeCell ref="O283:X283"/>
    <mergeCell ref="Y283:AC283"/>
    <mergeCell ref="AD283:AH283"/>
    <mergeCell ref="AI283:AM283"/>
    <mergeCell ref="AN283:AR283"/>
    <mergeCell ref="AS283:AW283"/>
    <mergeCell ref="AX283:BB283"/>
    <mergeCell ref="BC283:BG283"/>
    <mergeCell ref="BH283:BL283"/>
    <mergeCell ref="BM283:BQ283"/>
    <mergeCell ref="A287:B287"/>
    <mergeCell ref="C287:I287"/>
    <mergeCell ref="J287:N287"/>
    <mergeCell ref="O287:X287"/>
    <mergeCell ref="Y287:AC287"/>
    <mergeCell ref="AD287:AH287"/>
    <mergeCell ref="AI287:AM287"/>
    <mergeCell ref="AN287:AR287"/>
    <mergeCell ref="AS287:AW287"/>
    <mergeCell ref="AX287:BB287"/>
    <mergeCell ref="BC287:BG287"/>
    <mergeCell ref="BH287:BL287"/>
    <mergeCell ref="BM287:BQ287"/>
    <mergeCell ref="AS286:AW286"/>
    <mergeCell ref="AX286:BB286"/>
    <mergeCell ref="BC286:BG286"/>
    <mergeCell ref="BH286:BL286"/>
    <mergeCell ref="BM286:BQ286"/>
    <mergeCell ref="AS284:AW284"/>
    <mergeCell ref="AX284:BB284"/>
    <mergeCell ref="BC284:BG284"/>
    <mergeCell ref="BH284:BL284"/>
    <mergeCell ref="A288:B288"/>
    <mergeCell ref="C288:I288"/>
    <mergeCell ref="J288:N288"/>
    <mergeCell ref="O288:X288"/>
    <mergeCell ref="Y288:AC288"/>
    <mergeCell ref="AD288:AH288"/>
    <mergeCell ref="AI288:AM288"/>
    <mergeCell ref="AN288:AR288"/>
    <mergeCell ref="AS288:AW288"/>
    <mergeCell ref="AX288:BB288"/>
    <mergeCell ref="BC288:BG288"/>
    <mergeCell ref="BH288:BL288"/>
    <mergeCell ref="BM288:BQ288"/>
    <mergeCell ref="BH293:BL293"/>
    <mergeCell ref="BM293:BQ293"/>
    <mergeCell ref="BC292:BG292"/>
    <mergeCell ref="BH292:BL292"/>
    <mergeCell ref="BM292:BQ292"/>
    <mergeCell ref="A292:B292"/>
    <mergeCell ref="J292:N292"/>
    <mergeCell ref="A289:B289"/>
    <mergeCell ref="C289:I289"/>
    <mergeCell ref="J289:N289"/>
    <mergeCell ref="O289:X289"/>
    <mergeCell ref="Y289:AC289"/>
    <mergeCell ref="AD289:AH289"/>
    <mergeCell ref="AI289:AM289"/>
    <mergeCell ref="AN289:AR289"/>
    <mergeCell ref="AS289:AW289"/>
    <mergeCell ref="AX289:BB289"/>
    <mergeCell ref="BC289:BG289"/>
    <mergeCell ref="BH289:BL289"/>
    <mergeCell ref="BM289:BQ289"/>
    <mergeCell ref="A290:B290"/>
    <mergeCell ref="C290:I290"/>
    <mergeCell ref="J290:N290"/>
    <mergeCell ref="O290:X290"/>
    <mergeCell ref="Y290:AC290"/>
    <mergeCell ref="AD290:AH290"/>
    <mergeCell ref="AI290:AM290"/>
    <mergeCell ref="AN290:AR290"/>
    <mergeCell ref="AS290:AW290"/>
    <mergeCell ref="AX290:BB290"/>
    <mergeCell ref="BC290:BG290"/>
    <mergeCell ref="BH290:BL290"/>
    <mergeCell ref="A295:B295"/>
    <mergeCell ref="C295:I295"/>
    <mergeCell ref="J295:N295"/>
    <mergeCell ref="O295:X295"/>
    <mergeCell ref="Y295:AC295"/>
    <mergeCell ref="AD295:AH295"/>
    <mergeCell ref="A291:B291"/>
    <mergeCell ref="C291:I291"/>
    <mergeCell ref="J291:N291"/>
    <mergeCell ref="O291:X291"/>
    <mergeCell ref="Y291:AC291"/>
    <mergeCell ref="AD291:AH291"/>
    <mergeCell ref="AI291:AM291"/>
    <mergeCell ref="AN291:AR291"/>
    <mergeCell ref="AS291:AW291"/>
    <mergeCell ref="AX291:BB291"/>
    <mergeCell ref="BC291:BG291"/>
    <mergeCell ref="C292:I292"/>
    <mergeCell ref="A293:B293"/>
    <mergeCell ref="C293:I293"/>
    <mergeCell ref="J293:N293"/>
    <mergeCell ref="O293:X293"/>
    <mergeCell ref="Y293:AC293"/>
    <mergeCell ref="AD293:AH293"/>
    <mergeCell ref="AI293:AM293"/>
    <mergeCell ref="AN293:AR293"/>
    <mergeCell ref="AS293:AW293"/>
    <mergeCell ref="AX293:BB293"/>
    <mergeCell ref="BC293:BG293"/>
    <mergeCell ref="O292:X292"/>
    <mergeCell ref="Y292:AC292"/>
    <mergeCell ref="AD292:AH292"/>
    <mergeCell ref="AS304:AW304"/>
    <mergeCell ref="AX304:BB304"/>
    <mergeCell ref="BC304:BG304"/>
    <mergeCell ref="BH304:BL304"/>
    <mergeCell ref="AI292:AM292"/>
    <mergeCell ref="AN292:AR292"/>
    <mergeCell ref="AS292:AW292"/>
    <mergeCell ref="AX292:BB292"/>
    <mergeCell ref="A294:B294"/>
    <mergeCell ref="C294:I294"/>
    <mergeCell ref="J294:N294"/>
    <mergeCell ref="O294:X294"/>
    <mergeCell ref="Y294:AC294"/>
    <mergeCell ref="AD294:AH294"/>
    <mergeCell ref="AI294:AM294"/>
    <mergeCell ref="AN294:AR294"/>
    <mergeCell ref="AS294:AW294"/>
    <mergeCell ref="AX294:BB294"/>
    <mergeCell ref="BC294:BG294"/>
    <mergeCell ref="BH294:BL294"/>
    <mergeCell ref="BM294:BQ294"/>
    <mergeCell ref="A296:B296"/>
    <mergeCell ref="C296:I296"/>
    <mergeCell ref="J296:N296"/>
    <mergeCell ref="O296:X296"/>
    <mergeCell ref="Y296:AC296"/>
    <mergeCell ref="AD296:AH296"/>
    <mergeCell ref="AI296:AM296"/>
    <mergeCell ref="AN296:AR296"/>
    <mergeCell ref="AX296:BB296"/>
    <mergeCell ref="BC296:BG296"/>
    <mergeCell ref="BH296:BL296"/>
    <mergeCell ref="BM296:BQ296"/>
    <mergeCell ref="BM284:BQ284"/>
    <mergeCell ref="BH291:BL291"/>
    <mergeCell ref="BM291:BQ291"/>
    <mergeCell ref="BM290:BQ290"/>
    <mergeCell ref="AI295:AM295"/>
    <mergeCell ref="AN295:AR295"/>
    <mergeCell ref="A299:B299"/>
    <mergeCell ref="C299:I299"/>
    <mergeCell ref="J299:N299"/>
    <mergeCell ref="O299:X299"/>
    <mergeCell ref="Y299:AC299"/>
    <mergeCell ref="AD299:AH299"/>
    <mergeCell ref="AI299:AM299"/>
    <mergeCell ref="AN299:AR299"/>
    <mergeCell ref="AS299:AW299"/>
    <mergeCell ref="AX299:BB299"/>
    <mergeCell ref="BC299:BG299"/>
    <mergeCell ref="BH299:BL299"/>
    <mergeCell ref="BM299:BQ299"/>
    <mergeCell ref="A297:B297"/>
    <mergeCell ref="C297:I297"/>
    <mergeCell ref="AS297:AW297"/>
    <mergeCell ref="AX297:BB297"/>
    <mergeCell ref="BC297:BG297"/>
    <mergeCell ref="BH297:BL297"/>
    <mergeCell ref="J297:N297"/>
    <mergeCell ref="O297:X297"/>
    <mergeCell ref="Y297:AC297"/>
    <mergeCell ref="AD297:AH297"/>
    <mergeCell ref="AI297:AM297"/>
    <mergeCell ref="AN297:AR297"/>
    <mergeCell ref="AS296:AW296"/>
    <mergeCell ref="A300:B300"/>
    <mergeCell ref="C300:I300"/>
    <mergeCell ref="J300:N300"/>
    <mergeCell ref="J301:N301"/>
    <mergeCell ref="O300:X300"/>
    <mergeCell ref="Y300:AC300"/>
    <mergeCell ref="AD300:AH300"/>
    <mergeCell ref="AI300:AM300"/>
    <mergeCell ref="BC303:BG303"/>
    <mergeCell ref="BH303:BL303"/>
    <mergeCell ref="BM303:BQ303"/>
    <mergeCell ref="AI305:AM305"/>
    <mergeCell ref="AN305:AR305"/>
    <mergeCell ref="AS305:AW305"/>
    <mergeCell ref="AX305:BB305"/>
    <mergeCell ref="BC305:BG305"/>
    <mergeCell ref="BM305:BQ305"/>
    <mergeCell ref="AN300:AR300"/>
    <mergeCell ref="AS300:AW300"/>
    <mergeCell ref="AX300:BB300"/>
    <mergeCell ref="BC300:BG300"/>
    <mergeCell ref="BH300:BL300"/>
    <mergeCell ref="BM300:BQ300"/>
    <mergeCell ref="BM301:BQ301"/>
    <mergeCell ref="A304:B304"/>
    <mergeCell ref="C304:I304"/>
    <mergeCell ref="J304:N304"/>
    <mergeCell ref="O304:X304"/>
    <mergeCell ref="Y304:AC304"/>
    <mergeCell ref="AD304:AH304"/>
    <mergeCell ref="AI304:AM304"/>
    <mergeCell ref="AN304:AR304"/>
    <mergeCell ref="A306:B306"/>
    <mergeCell ref="C306:I306"/>
    <mergeCell ref="J306:N306"/>
    <mergeCell ref="O306:X306"/>
    <mergeCell ref="Y306:AC306"/>
    <mergeCell ref="BM306:BQ306"/>
    <mergeCell ref="A305:B305"/>
    <mergeCell ref="C305:I305"/>
    <mergeCell ref="J305:N305"/>
    <mergeCell ref="O305:X305"/>
    <mergeCell ref="Y305:AC305"/>
    <mergeCell ref="AD305:AH305"/>
    <mergeCell ref="AI303:AM303"/>
    <mergeCell ref="AN303:AR303"/>
    <mergeCell ref="AS303:AW303"/>
    <mergeCell ref="AX303:BB303"/>
    <mergeCell ref="AD306:AH306"/>
    <mergeCell ref="AI306:AM306"/>
    <mergeCell ref="AN306:AR306"/>
    <mergeCell ref="AS306:AW306"/>
    <mergeCell ref="AX306:BB306"/>
    <mergeCell ref="BM304:BQ304"/>
    <mergeCell ref="A303:B303"/>
    <mergeCell ref="C303:I303"/>
    <mergeCell ref="J303:N303"/>
    <mergeCell ref="O303:X303"/>
    <mergeCell ref="Y303:AC303"/>
    <mergeCell ref="AD303:AH303"/>
    <mergeCell ref="BM297:BQ297"/>
    <mergeCell ref="BH305:BL305"/>
    <mergeCell ref="A301:B301"/>
    <mergeCell ref="C301:I301"/>
    <mergeCell ref="O301:X301"/>
    <mergeCell ref="Y301:AC301"/>
    <mergeCell ref="AD301:AH301"/>
    <mergeCell ref="AI301:AM301"/>
    <mergeCell ref="AN301:AR301"/>
    <mergeCell ref="BC306:BG306"/>
    <mergeCell ref="BH306:BL306"/>
    <mergeCell ref="BI76:BM76"/>
    <mergeCell ref="BI77:BM77"/>
    <mergeCell ref="BN76:BQ76"/>
    <mergeCell ref="BN77:BQ77"/>
    <mergeCell ref="C81:Z81"/>
    <mergeCell ref="AK81:AO81"/>
    <mergeCell ref="AA81:AE81"/>
    <mergeCell ref="A132:B132"/>
    <mergeCell ref="C132:I132"/>
    <mergeCell ref="J132:N132"/>
    <mergeCell ref="O132:X132"/>
    <mergeCell ref="Y132:AC132"/>
    <mergeCell ref="AD132:AH132"/>
    <mergeCell ref="AI132:AM132"/>
    <mergeCell ref="AN132:AR132"/>
    <mergeCell ref="AS132:AW132"/>
    <mergeCell ref="A129:B129"/>
    <mergeCell ref="C129:I129"/>
    <mergeCell ref="A131:B131"/>
    <mergeCell ref="C131:I131"/>
    <mergeCell ref="J131:N131"/>
    <mergeCell ref="C73:Z73"/>
    <mergeCell ref="AA73:AE73"/>
    <mergeCell ref="AF73:AJ73"/>
    <mergeCell ref="AK73:AO73"/>
    <mergeCell ref="AP73:AT73"/>
    <mergeCell ref="AU73:AY73"/>
    <mergeCell ref="AZ73:BC73"/>
    <mergeCell ref="AS301:AW301"/>
    <mergeCell ref="AX301:BB301"/>
    <mergeCell ref="BC301:BG301"/>
    <mergeCell ref="BH301:BL301"/>
    <mergeCell ref="AS295:AW295"/>
    <mergeCell ref="AX295:BB295"/>
    <mergeCell ref="BC295:BG295"/>
    <mergeCell ref="BH295:BL295"/>
    <mergeCell ref="BM295:BQ295"/>
    <mergeCell ref="AF77:AJ77"/>
    <mergeCell ref="AF76:AJ76"/>
    <mergeCell ref="AX130:BB130"/>
    <mergeCell ref="BC130:BG130"/>
    <mergeCell ref="J130:N130"/>
    <mergeCell ref="O130:X130"/>
    <mergeCell ref="Y130:AC130"/>
    <mergeCell ref="AD130:AH130"/>
    <mergeCell ref="AI130:AM130"/>
    <mergeCell ref="AN130:AR130"/>
    <mergeCell ref="AS130:AW130"/>
    <mergeCell ref="J129:N129"/>
    <mergeCell ref="Y129:AC129"/>
    <mergeCell ref="AD129:AH129"/>
    <mergeCell ref="AI129:AM129"/>
    <mergeCell ref="AN129:AR129"/>
    <mergeCell ref="O131:X131"/>
    <mergeCell ref="Y131:AC131"/>
    <mergeCell ref="AD131:AH131"/>
    <mergeCell ref="AI131:AM131"/>
    <mergeCell ref="AN131:AR131"/>
    <mergeCell ref="AS131:AW131"/>
    <mergeCell ref="AX131:BB131"/>
    <mergeCell ref="BC131:BG131"/>
    <mergeCell ref="BH131:BL131"/>
    <mergeCell ref="AN134:AR134"/>
    <mergeCell ref="AS134:AW134"/>
    <mergeCell ref="AX134:BB134"/>
    <mergeCell ref="BC134:BG134"/>
    <mergeCell ref="BH134:BL134"/>
    <mergeCell ref="AN133:AR133"/>
    <mergeCell ref="AI133:AM133"/>
    <mergeCell ref="AX136:BB136"/>
    <mergeCell ref="BC136:BG136"/>
    <mergeCell ref="BH136:BL136"/>
    <mergeCell ref="AX133:BB133"/>
    <mergeCell ref="BC133:BG133"/>
    <mergeCell ref="A134:B134"/>
    <mergeCell ref="AD134:AH134"/>
    <mergeCell ref="AI134:AM134"/>
    <mergeCell ref="A146:B146"/>
    <mergeCell ref="C146:I146"/>
    <mergeCell ref="J146:N146"/>
    <mergeCell ref="O146:X146"/>
    <mergeCell ref="Y146:AC146"/>
    <mergeCell ref="AD146:AH146"/>
    <mergeCell ref="AI146:AM146"/>
    <mergeCell ref="AN146:AR146"/>
    <mergeCell ref="AS146:AW146"/>
    <mergeCell ref="AX146:BB146"/>
    <mergeCell ref="BC146:BG146"/>
    <mergeCell ref="BH146:BL146"/>
    <mergeCell ref="BM146:BQ146"/>
    <mergeCell ref="Y143:AC143"/>
    <mergeCell ref="AD143:AH143"/>
    <mergeCell ref="AI143:AM143"/>
    <mergeCell ref="BM145:BQ145"/>
    <mergeCell ref="BM144:BQ144"/>
    <mergeCell ref="C145:I145"/>
    <mergeCell ref="J145:N145"/>
    <mergeCell ref="O145:X145"/>
    <mergeCell ref="AX145:BB145"/>
    <mergeCell ref="BC145:BG145"/>
    <mergeCell ref="BH145:BL145"/>
    <mergeCell ref="J137:N137"/>
    <mergeCell ref="O137:X137"/>
    <mergeCell ref="Y137:AC137"/>
    <mergeCell ref="AD137:AH137"/>
    <mergeCell ref="AI137:AM137"/>
    <mergeCell ref="AX151:BB151"/>
    <mergeCell ref="BC151:BG151"/>
    <mergeCell ref="BH151:BL151"/>
    <mergeCell ref="AX147:BB147"/>
    <mergeCell ref="BC147:BG147"/>
    <mergeCell ref="BH147:BL147"/>
    <mergeCell ref="AN154:AR154"/>
    <mergeCell ref="AI151:AM151"/>
    <mergeCell ref="AX149:BB149"/>
    <mergeCell ref="BC149:BG149"/>
    <mergeCell ref="AD170:AH170"/>
    <mergeCell ref="AI170:AM170"/>
    <mergeCell ref="AN170:AR170"/>
    <mergeCell ref="AS170:AW170"/>
    <mergeCell ref="AX170:BB170"/>
    <mergeCell ref="BC170:BG170"/>
    <mergeCell ref="BH170:BL170"/>
    <mergeCell ref="AX148:BB148"/>
    <mergeCell ref="BC148:BG148"/>
    <mergeCell ref="BH148:BL148"/>
    <mergeCell ref="AX152:BB152"/>
    <mergeCell ref="BC152:BG152"/>
    <mergeCell ref="BH152:BL152"/>
    <mergeCell ref="BM170:BQ170"/>
    <mergeCell ref="C171:I171"/>
    <mergeCell ref="J171:N171"/>
    <mergeCell ref="O171:X171"/>
    <mergeCell ref="Y171:AC171"/>
    <mergeCell ref="AD171:AH171"/>
    <mergeCell ref="AI171:AM171"/>
    <mergeCell ref="AN171:AR171"/>
    <mergeCell ref="AS171:AW171"/>
    <mergeCell ref="AX171:BB171"/>
    <mergeCell ref="BC171:BG171"/>
    <mergeCell ref="BH171:BL171"/>
    <mergeCell ref="BM171:BQ171"/>
    <mergeCell ref="A172:B172"/>
    <mergeCell ref="C172:I172"/>
    <mergeCell ref="J172:N172"/>
    <mergeCell ref="O172:X172"/>
    <mergeCell ref="Y172:AC172"/>
    <mergeCell ref="AD172:AH172"/>
    <mergeCell ref="AI172:AM172"/>
    <mergeCell ref="AN172:AR172"/>
    <mergeCell ref="AS172:AW172"/>
    <mergeCell ref="AX172:BB172"/>
    <mergeCell ref="BC172:BG172"/>
    <mergeCell ref="BH172:BL172"/>
    <mergeCell ref="BM172:BQ172"/>
    <mergeCell ref="A170:B170"/>
    <mergeCell ref="C170:I170"/>
    <mergeCell ref="J170:N170"/>
    <mergeCell ref="A173:B173"/>
    <mergeCell ref="C173:I173"/>
    <mergeCell ref="J173:N173"/>
    <mergeCell ref="O173:X173"/>
    <mergeCell ref="Y173:AC173"/>
    <mergeCell ref="AD173:AH173"/>
    <mergeCell ref="AI173:AM173"/>
    <mergeCell ref="AN173:AR173"/>
    <mergeCell ref="AS173:AW173"/>
    <mergeCell ref="AX173:BB173"/>
    <mergeCell ref="BC173:BG173"/>
    <mergeCell ref="BH173:BL173"/>
    <mergeCell ref="BM173:BQ173"/>
    <mergeCell ref="A174:B174"/>
    <mergeCell ref="C174:I174"/>
    <mergeCell ref="J174:N174"/>
    <mergeCell ref="O174:X174"/>
    <mergeCell ref="Y174:AC174"/>
    <mergeCell ref="AD174:AH174"/>
    <mergeCell ref="AI174:AM174"/>
    <mergeCell ref="AN174:AR174"/>
    <mergeCell ref="AS174:AW174"/>
    <mergeCell ref="AX174:BB174"/>
    <mergeCell ref="BC174:BG174"/>
    <mergeCell ref="BH174:BL174"/>
    <mergeCell ref="BM174:BQ174"/>
    <mergeCell ref="A175:B175"/>
    <mergeCell ref="C175:I175"/>
    <mergeCell ref="J175:N175"/>
    <mergeCell ref="O175:X175"/>
    <mergeCell ref="Y175:AC175"/>
    <mergeCell ref="AD175:AH175"/>
    <mergeCell ref="AI175:AM175"/>
    <mergeCell ref="AN175:AR175"/>
    <mergeCell ref="AS175:AW175"/>
    <mergeCell ref="AX175:BB175"/>
    <mergeCell ref="BC175:BG175"/>
    <mergeCell ref="BH175:BL175"/>
    <mergeCell ref="BM175:BQ175"/>
    <mergeCell ref="A176:B176"/>
    <mergeCell ref="C176:I176"/>
    <mergeCell ref="J176:N176"/>
    <mergeCell ref="O176:X176"/>
    <mergeCell ref="Y176:AC176"/>
    <mergeCell ref="AD176:AH176"/>
    <mergeCell ref="AI176:AM176"/>
    <mergeCell ref="AN176:AR176"/>
    <mergeCell ref="AS176:AW176"/>
    <mergeCell ref="AX176:BB176"/>
    <mergeCell ref="BC176:BG176"/>
    <mergeCell ref="BH176:BL176"/>
    <mergeCell ref="BM176:BQ176"/>
    <mergeCell ref="A177:B177"/>
    <mergeCell ref="C177:I177"/>
    <mergeCell ref="J177:N177"/>
    <mergeCell ref="O177:X177"/>
    <mergeCell ref="Y177:AC177"/>
    <mergeCell ref="AD177:AH177"/>
    <mergeCell ref="AI177:AM177"/>
    <mergeCell ref="AN177:AR177"/>
    <mergeCell ref="AS177:AW177"/>
    <mergeCell ref="AX177:BB177"/>
    <mergeCell ref="BC177:BG177"/>
    <mergeCell ref="BH177:BL177"/>
    <mergeCell ref="BM177:BQ177"/>
    <mergeCell ref="A178:B178"/>
    <mergeCell ref="C178:I178"/>
    <mergeCell ref="J178:N178"/>
    <mergeCell ref="O178:X178"/>
    <mergeCell ref="Y178:AC178"/>
    <mergeCell ref="AD178:AH178"/>
    <mergeCell ref="AI178:AM178"/>
    <mergeCell ref="AN178:AR178"/>
    <mergeCell ref="AS178:AW178"/>
    <mergeCell ref="AX178:BB178"/>
    <mergeCell ref="BC178:BG178"/>
    <mergeCell ref="BH178:BL178"/>
    <mergeCell ref="BM178:BQ178"/>
    <mergeCell ref="A179:B179"/>
    <mergeCell ref="C179:I179"/>
    <mergeCell ref="J179:N179"/>
    <mergeCell ref="O179:X179"/>
    <mergeCell ref="Y179:AC179"/>
    <mergeCell ref="AD179:AH179"/>
    <mergeCell ref="AI179:AM179"/>
    <mergeCell ref="AN179:AR179"/>
    <mergeCell ref="AS179:AW179"/>
    <mergeCell ref="AX179:BB179"/>
    <mergeCell ref="BC179:BG179"/>
    <mergeCell ref="BH179:BL179"/>
    <mergeCell ref="BM179:BQ179"/>
    <mergeCell ref="A180:B180"/>
    <mergeCell ref="C180:I180"/>
    <mergeCell ref="J180:N180"/>
    <mergeCell ref="O180:X180"/>
    <mergeCell ref="Y180:AC180"/>
    <mergeCell ref="AD180:AH180"/>
    <mergeCell ref="AI180:AM180"/>
    <mergeCell ref="AN180:AR180"/>
    <mergeCell ref="AS180:AW180"/>
    <mergeCell ref="AX180:BB180"/>
    <mergeCell ref="BC180:BG180"/>
    <mergeCell ref="BH180:BL180"/>
    <mergeCell ref="BM180:BQ180"/>
    <mergeCell ref="A226:B226"/>
    <mergeCell ref="C226:I226"/>
    <mergeCell ref="J226:N226"/>
    <mergeCell ref="O226:X226"/>
    <mergeCell ref="Y226:AC226"/>
    <mergeCell ref="AD226:AH226"/>
    <mergeCell ref="AI226:AM226"/>
    <mergeCell ref="AN226:AR226"/>
    <mergeCell ref="AS226:AW226"/>
    <mergeCell ref="AX226:BB226"/>
    <mergeCell ref="BC226:BG226"/>
    <mergeCell ref="BH226:BL226"/>
    <mergeCell ref="BM226:BQ226"/>
    <mergeCell ref="A225:B225"/>
    <mergeCell ref="C225:I225"/>
    <mergeCell ref="J225:N225"/>
    <mergeCell ref="O225:X225"/>
    <mergeCell ref="Y225:AC225"/>
    <mergeCell ref="AD225:AH225"/>
    <mergeCell ref="BM227:BQ227"/>
    <mergeCell ref="A228:B228"/>
    <mergeCell ref="C228:I228"/>
    <mergeCell ref="J228:N228"/>
    <mergeCell ref="O228:X228"/>
    <mergeCell ref="Y228:AC228"/>
    <mergeCell ref="AD228:AH228"/>
    <mergeCell ref="AI228:AM228"/>
    <mergeCell ref="AN228:AR228"/>
    <mergeCell ref="AS228:AW228"/>
    <mergeCell ref="AX228:BB228"/>
    <mergeCell ref="BC228:BG228"/>
    <mergeCell ref="BH228:BL228"/>
    <mergeCell ref="BM228:BQ228"/>
    <mergeCell ref="A229:B229"/>
    <mergeCell ref="C229:I229"/>
    <mergeCell ref="J229:N229"/>
    <mergeCell ref="O229:X229"/>
    <mergeCell ref="Y229:AC229"/>
    <mergeCell ref="AD229:AH229"/>
    <mergeCell ref="AI229:AM229"/>
    <mergeCell ref="AN229:AR229"/>
    <mergeCell ref="AS229:AW229"/>
    <mergeCell ref="AX229:BB229"/>
    <mergeCell ref="BC229:BG229"/>
    <mergeCell ref="BH229:BL229"/>
    <mergeCell ref="BM229:BQ229"/>
    <mergeCell ref="A230:B230"/>
    <mergeCell ref="C230:I230"/>
    <mergeCell ref="J230:N230"/>
    <mergeCell ref="O230:X230"/>
    <mergeCell ref="Y230:AC230"/>
    <mergeCell ref="AD230:AH230"/>
    <mergeCell ref="AI230:AM230"/>
    <mergeCell ref="AN230:AR230"/>
    <mergeCell ref="AS230:AW230"/>
    <mergeCell ref="AX230:BB230"/>
    <mergeCell ref="BC230:BG230"/>
    <mergeCell ref="BH230:BL230"/>
    <mergeCell ref="BM230:BQ230"/>
    <mergeCell ref="A231:B231"/>
    <mergeCell ref="C231:I231"/>
    <mergeCell ref="J231:N231"/>
    <mergeCell ref="O231:X231"/>
    <mergeCell ref="Y231:AC231"/>
    <mergeCell ref="AD231:AH231"/>
    <mergeCell ref="AI231:AM231"/>
    <mergeCell ref="AN231:AR231"/>
    <mergeCell ref="AS231:AW231"/>
    <mergeCell ref="AX231:BB231"/>
    <mergeCell ref="BC231:BG231"/>
    <mergeCell ref="BH231:BL231"/>
    <mergeCell ref="BM231:BQ231"/>
    <mergeCell ref="A232:B232"/>
    <mergeCell ref="C232:I232"/>
    <mergeCell ref="J232:N232"/>
    <mergeCell ref="O232:X232"/>
    <mergeCell ref="Y232:AC232"/>
    <mergeCell ref="AD232:AH232"/>
    <mergeCell ref="AI232:AM232"/>
    <mergeCell ref="AN232:AR232"/>
    <mergeCell ref="AS232:AW232"/>
    <mergeCell ref="AX232:BB232"/>
    <mergeCell ref="BC232:BG232"/>
    <mergeCell ref="BH232:BL232"/>
    <mergeCell ref="BM232:BQ232"/>
    <mergeCell ref="A233:B233"/>
    <mergeCell ref="C233:I233"/>
    <mergeCell ref="J233:N233"/>
    <mergeCell ref="O233:X233"/>
    <mergeCell ref="Y233:AC233"/>
    <mergeCell ref="AD233:AH233"/>
    <mergeCell ref="AI233:AM233"/>
    <mergeCell ref="AN233:AR233"/>
    <mergeCell ref="AS233:AW233"/>
    <mergeCell ref="AX233:BB233"/>
    <mergeCell ref="BC233:BG233"/>
    <mergeCell ref="BH233:BL233"/>
    <mergeCell ref="BM233:BQ233"/>
    <mergeCell ref="A234:B234"/>
    <mergeCell ref="C234:I234"/>
    <mergeCell ref="J234:N234"/>
    <mergeCell ref="O234:X234"/>
    <mergeCell ref="Y234:AC234"/>
    <mergeCell ref="AD234:AH234"/>
    <mergeCell ref="AI234:AM234"/>
    <mergeCell ref="AN234:AR234"/>
    <mergeCell ref="AS234:AW234"/>
    <mergeCell ref="AX234:BB234"/>
    <mergeCell ref="BC234:BG234"/>
    <mergeCell ref="BH234:BL234"/>
    <mergeCell ref="BM234:BQ234"/>
    <mergeCell ref="A235:B235"/>
    <mergeCell ref="C235:I235"/>
    <mergeCell ref="J235:N235"/>
    <mergeCell ref="O235:X235"/>
    <mergeCell ref="Y235:AC235"/>
    <mergeCell ref="AD235:AH235"/>
    <mergeCell ref="AI235:AM235"/>
    <mergeCell ref="AN235:AR235"/>
    <mergeCell ref="AS235:AW235"/>
    <mergeCell ref="AX235:BB235"/>
    <mergeCell ref="BC235:BG235"/>
    <mergeCell ref="BH235:BL235"/>
    <mergeCell ref="BM235:BQ235"/>
    <mergeCell ref="A236:B236"/>
    <mergeCell ref="C236:I236"/>
    <mergeCell ref="J236:N236"/>
    <mergeCell ref="O236:X236"/>
    <mergeCell ref="Y236:AC236"/>
    <mergeCell ref="AD236:AH236"/>
    <mergeCell ref="AI236:AM236"/>
    <mergeCell ref="AN236:AR236"/>
    <mergeCell ref="AS236:AW236"/>
    <mergeCell ref="AX236:BB236"/>
    <mergeCell ref="BC236:BG236"/>
    <mergeCell ref="BH236:BL236"/>
    <mergeCell ref="BM236:BQ236"/>
    <mergeCell ref="A237:B237"/>
    <mergeCell ref="C237:I237"/>
    <mergeCell ref="J237:N237"/>
    <mergeCell ref="O237:X237"/>
    <mergeCell ref="Y237:AC237"/>
    <mergeCell ref="AD237:AH237"/>
    <mergeCell ref="AI237:AM237"/>
    <mergeCell ref="AN237:AR237"/>
    <mergeCell ref="AS237:AW237"/>
    <mergeCell ref="AX237:BB237"/>
    <mergeCell ref="BC237:BG237"/>
    <mergeCell ref="BH237:BL237"/>
    <mergeCell ref="BM237:BQ237"/>
    <mergeCell ref="A238:B238"/>
    <mergeCell ref="C238:I238"/>
    <mergeCell ref="J238:N238"/>
    <mergeCell ref="O238:X238"/>
    <mergeCell ref="Y238:AC238"/>
    <mergeCell ref="AD238:AH238"/>
    <mergeCell ref="AI238:AM238"/>
    <mergeCell ref="AN238:AR238"/>
    <mergeCell ref="AS238:AW238"/>
    <mergeCell ref="AX238:BB238"/>
    <mergeCell ref="BC238:BG238"/>
    <mergeCell ref="BH238:BL238"/>
    <mergeCell ref="BM238:BQ238"/>
    <mergeCell ref="A239:B239"/>
    <mergeCell ref="C239:I239"/>
    <mergeCell ref="J239:N239"/>
    <mergeCell ref="O239:X239"/>
    <mergeCell ref="Y239:AC239"/>
    <mergeCell ref="AD239:AH239"/>
    <mergeCell ref="AI239:AM239"/>
    <mergeCell ref="AN239:AR239"/>
    <mergeCell ref="AS239:AW239"/>
    <mergeCell ref="AX239:BB239"/>
    <mergeCell ref="BC239:BG239"/>
    <mergeCell ref="BH239:BL239"/>
    <mergeCell ref="BM239:BQ239"/>
    <mergeCell ref="A240:B240"/>
    <mergeCell ref="C240:I240"/>
    <mergeCell ref="J240:N240"/>
    <mergeCell ref="O240:X240"/>
    <mergeCell ref="Y240:AC240"/>
    <mergeCell ref="AD240:AH240"/>
    <mergeCell ref="AI240:AM240"/>
    <mergeCell ref="AN240:AR240"/>
    <mergeCell ref="AS240:AW240"/>
    <mergeCell ref="AX240:BB240"/>
    <mergeCell ref="BC240:BG240"/>
    <mergeCell ref="BH240:BL240"/>
    <mergeCell ref="BM240:BQ240"/>
    <mergeCell ref="A241:B241"/>
    <mergeCell ref="C241:I241"/>
    <mergeCell ref="J241:N241"/>
    <mergeCell ref="O241:X241"/>
    <mergeCell ref="Y241:AC241"/>
    <mergeCell ref="AD241:AH241"/>
    <mergeCell ref="AI241:AM241"/>
    <mergeCell ref="AN241:AR241"/>
    <mergeCell ref="AS241:AW241"/>
    <mergeCell ref="AX241:BB241"/>
    <mergeCell ref="BC241:BG241"/>
    <mergeCell ref="BH241:BL241"/>
    <mergeCell ref="BM241:BQ241"/>
    <mergeCell ref="A307:B307"/>
    <mergeCell ref="C307:I307"/>
    <mergeCell ref="J307:N307"/>
    <mergeCell ref="O307:X307"/>
    <mergeCell ref="Y307:AC307"/>
    <mergeCell ref="AD307:AH307"/>
    <mergeCell ref="AI307:AM307"/>
    <mergeCell ref="AN307:AR307"/>
    <mergeCell ref="AS307:AW307"/>
    <mergeCell ref="AX307:BB307"/>
    <mergeCell ref="BC307:BG307"/>
    <mergeCell ref="BH307:BL307"/>
    <mergeCell ref="BM307:BQ307"/>
    <mergeCell ref="A308:B308"/>
    <mergeCell ref="C308:I308"/>
    <mergeCell ref="J308:N308"/>
    <mergeCell ref="O308:X308"/>
    <mergeCell ref="Y308:AC308"/>
    <mergeCell ref="AD308:AH308"/>
    <mergeCell ref="AI308:AM308"/>
    <mergeCell ref="AN308:AR308"/>
    <mergeCell ref="AS308:AW308"/>
    <mergeCell ref="AX308:BB308"/>
    <mergeCell ref="BC308:BG308"/>
    <mergeCell ref="BH308:BL308"/>
    <mergeCell ref="BM308:BQ308"/>
    <mergeCell ref="A309:B309"/>
    <mergeCell ref="C309:I309"/>
    <mergeCell ref="J309:N309"/>
    <mergeCell ref="O309:X309"/>
    <mergeCell ref="Y309:AC309"/>
    <mergeCell ref="AD309:AH309"/>
    <mergeCell ref="AI309:AM309"/>
    <mergeCell ref="AN309:AR309"/>
    <mergeCell ref="AS309:AW309"/>
    <mergeCell ref="AX309:BB309"/>
    <mergeCell ref="BC309:BG309"/>
    <mergeCell ref="BH309:BL309"/>
    <mergeCell ref="BM309:BQ309"/>
    <mergeCell ref="A310:B310"/>
    <mergeCell ref="C310:I310"/>
    <mergeCell ref="J310:N310"/>
    <mergeCell ref="O310:X310"/>
    <mergeCell ref="Y310:AC310"/>
    <mergeCell ref="AD310:AH310"/>
    <mergeCell ref="AI310:AM310"/>
    <mergeCell ref="AN310:AR310"/>
    <mergeCell ref="AS310:AW310"/>
    <mergeCell ref="AX310:BB310"/>
    <mergeCell ref="BC310:BG310"/>
    <mergeCell ref="BH310:BL310"/>
    <mergeCell ref="BM310:BQ310"/>
    <mergeCell ref="A311:B311"/>
    <mergeCell ref="C311:I311"/>
    <mergeCell ref="J311:N311"/>
    <mergeCell ref="O311:X311"/>
    <mergeCell ref="Y311:AC311"/>
    <mergeCell ref="AD311:AH311"/>
    <mergeCell ref="AI311:AM311"/>
    <mergeCell ref="AN311:AR311"/>
    <mergeCell ref="AS311:AW311"/>
    <mergeCell ref="AX311:BB311"/>
    <mergeCell ref="BC311:BG311"/>
    <mergeCell ref="BH311:BL311"/>
    <mergeCell ref="BM311:BQ311"/>
    <mergeCell ref="A312:B312"/>
    <mergeCell ref="C312:I312"/>
    <mergeCell ref="J312:N312"/>
    <mergeCell ref="O312:X312"/>
    <mergeCell ref="Y312:AC312"/>
    <mergeCell ref="AD312:AH312"/>
    <mergeCell ref="AI312:AM312"/>
    <mergeCell ref="AN312:AR312"/>
    <mergeCell ref="AS312:AW312"/>
    <mergeCell ref="AX312:BB312"/>
    <mergeCell ref="BC312:BG312"/>
    <mergeCell ref="BH312:BL312"/>
    <mergeCell ref="BM312:BQ312"/>
    <mergeCell ref="A313:B313"/>
    <mergeCell ref="C313:I313"/>
    <mergeCell ref="J313:N313"/>
    <mergeCell ref="O313:X313"/>
    <mergeCell ref="Y313:AC313"/>
    <mergeCell ref="AD313:AH313"/>
    <mergeCell ref="AI313:AM313"/>
    <mergeCell ref="AN313:AR313"/>
    <mergeCell ref="AS313:AW313"/>
    <mergeCell ref="AX313:BB313"/>
    <mergeCell ref="BC313:BG313"/>
    <mergeCell ref="BH313:BL313"/>
    <mergeCell ref="BM313:BQ313"/>
    <mergeCell ref="A314:B314"/>
    <mergeCell ref="C314:I314"/>
    <mergeCell ref="J314:N314"/>
    <mergeCell ref="O314:X314"/>
    <mergeCell ref="Y314:AC314"/>
    <mergeCell ref="AD314:AH314"/>
    <mergeCell ref="AI314:AM314"/>
    <mergeCell ref="AN314:AR314"/>
    <mergeCell ref="AS314:AW314"/>
    <mergeCell ref="AX314:BB314"/>
    <mergeCell ref="BC314:BG314"/>
    <mergeCell ref="BH314:BL314"/>
    <mergeCell ref="BM314:BQ314"/>
    <mergeCell ref="A315:B315"/>
    <mergeCell ref="C315:I315"/>
    <mergeCell ref="J315:N315"/>
    <mergeCell ref="O315:X315"/>
    <mergeCell ref="Y315:AC315"/>
    <mergeCell ref="AD315:AH315"/>
    <mergeCell ref="AI315:AM315"/>
    <mergeCell ref="AN315:AR315"/>
    <mergeCell ref="AS315:AW315"/>
    <mergeCell ref="AX315:BB315"/>
    <mergeCell ref="BC315:BG315"/>
    <mergeCell ref="BH315:BL315"/>
    <mergeCell ref="BM315:BQ315"/>
    <mergeCell ref="A316:B316"/>
    <mergeCell ref="C316:I316"/>
    <mergeCell ref="J316:N316"/>
    <mergeCell ref="O316:X316"/>
    <mergeCell ref="Y316:AC316"/>
    <mergeCell ref="AD316:AH316"/>
    <mergeCell ref="AI316:AM316"/>
    <mergeCell ref="AN316:AR316"/>
    <mergeCell ref="AS316:AW316"/>
    <mergeCell ref="AX316:BB316"/>
    <mergeCell ref="BC316:BG316"/>
    <mergeCell ref="BH316:BL316"/>
    <mergeCell ref="BM316:BQ316"/>
    <mergeCell ref="A317:B317"/>
    <mergeCell ref="C317:I317"/>
    <mergeCell ref="J317:N317"/>
    <mergeCell ref="O317:X317"/>
    <mergeCell ref="Y317:AC317"/>
    <mergeCell ref="AD317:AH317"/>
    <mergeCell ref="AI317:AM317"/>
    <mergeCell ref="AN317:AR317"/>
    <mergeCell ref="AS317:AW317"/>
    <mergeCell ref="AX317:BB317"/>
    <mergeCell ref="BC317:BG317"/>
    <mergeCell ref="BH317:BL317"/>
    <mergeCell ref="BM317:BQ317"/>
    <mergeCell ref="A318:B318"/>
    <mergeCell ref="C318:I318"/>
    <mergeCell ref="J318:N318"/>
    <mergeCell ref="O318:X318"/>
    <mergeCell ref="Y318:AC318"/>
    <mergeCell ref="AD318:AH318"/>
    <mergeCell ref="AI318:AM318"/>
    <mergeCell ref="AN318:AR318"/>
    <mergeCell ref="AS318:AW318"/>
    <mergeCell ref="AX318:BB318"/>
    <mergeCell ref="BC318:BG318"/>
    <mergeCell ref="BH318:BL318"/>
    <mergeCell ref="BM318:BQ318"/>
    <mergeCell ref="A319:B319"/>
    <mergeCell ref="C319:I319"/>
    <mergeCell ref="J319:N319"/>
    <mergeCell ref="O319:X319"/>
    <mergeCell ref="Y319:AC319"/>
    <mergeCell ref="AD319:AH319"/>
    <mergeCell ref="AI319:AM319"/>
    <mergeCell ref="AN319:AR319"/>
    <mergeCell ref="AS319:AW319"/>
    <mergeCell ref="AX319:BB319"/>
    <mergeCell ref="BC319:BG319"/>
    <mergeCell ref="BH319:BL319"/>
    <mergeCell ref="BM319:BQ319"/>
    <mergeCell ref="A320:B320"/>
    <mergeCell ref="C320:I320"/>
    <mergeCell ref="J320:N320"/>
    <mergeCell ref="O320:X320"/>
    <mergeCell ref="Y320:AC320"/>
    <mergeCell ref="AD320:AH320"/>
    <mergeCell ref="AI320:AM320"/>
    <mergeCell ref="AN320:AR320"/>
    <mergeCell ref="AS320:AW320"/>
    <mergeCell ref="AX320:BB320"/>
    <mergeCell ref="BC320:BG320"/>
    <mergeCell ref="BH320:BL320"/>
    <mergeCell ref="BM320:BQ320"/>
    <mergeCell ref="A321:B321"/>
    <mergeCell ref="C321:I321"/>
    <mergeCell ref="J321:N321"/>
    <mergeCell ref="O321:X321"/>
    <mergeCell ref="Y321:AC321"/>
    <mergeCell ref="AD321:AH321"/>
    <mergeCell ref="AI321:AM321"/>
    <mergeCell ref="AN321:AR321"/>
    <mergeCell ref="AS321:AW321"/>
    <mergeCell ref="AX321:BB321"/>
    <mergeCell ref="BC321:BG321"/>
    <mergeCell ref="BH321:BL321"/>
    <mergeCell ref="BM321:BQ321"/>
    <mergeCell ref="A322:B322"/>
    <mergeCell ref="C322:I322"/>
    <mergeCell ref="J322:N322"/>
    <mergeCell ref="O322:X322"/>
    <mergeCell ref="Y322:AC322"/>
    <mergeCell ref="AD322:AH322"/>
    <mergeCell ref="AI322:AM322"/>
    <mergeCell ref="AN322:AR322"/>
    <mergeCell ref="AS322:AW322"/>
    <mergeCell ref="AX322:BB322"/>
    <mergeCell ref="BC322:BG322"/>
    <mergeCell ref="BH322:BL322"/>
    <mergeCell ref="BM322:BQ322"/>
    <mergeCell ref="A323:B323"/>
    <mergeCell ref="C323:I323"/>
    <mergeCell ref="J323:N323"/>
    <mergeCell ref="O323:X323"/>
    <mergeCell ref="Y323:AC323"/>
    <mergeCell ref="AD323:AH323"/>
    <mergeCell ref="AI323:AM323"/>
    <mergeCell ref="AN323:AR323"/>
    <mergeCell ref="AS323:AW323"/>
    <mergeCell ref="AX323:BB323"/>
    <mergeCell ref="BC323:BG323"/>
    <mergeCell ref="BH323:BL323"/>
    <mergeCell ref="BM323:BQ323"/>
    <mergeCell ref="A324:B324"/>
    <mergeCell ref="C324:I324"/>
    <mergeCell ref="J324:N324"/>
    <mergeCell ref="O324:X324"/>
    <mergeCell ref="Y324:AC324"/>
    <mergeCell ref="AD324:AH324"/>
    <mergeCell ref="AI324:AM324"/>
    <mergeCell ref="AN324:AR324"/>
    <mergeCell ref="AS324:AW324"/>
    <mergeCell ref="AX324:BB324"/>
    <mergeCell ref="BC324:BG324"/>
    <mergeCell ref="BH324:BL324"/>
    <mergeCell ref="BM324:BQ324"/>
    <mergeCell ref="A325:B325"/>
    <mergeCell ref="C325:I325"/>
    <mergeCell ref="J325:N325"/>
    <mergeCell ref="O325:X325"/>
    <mergeCell ref="Y325:AC325"/>
    <mergeCell ref="AD325:AH325"/>
    <mergeCell ref="AI325:AM325"/>
    <mergeCell ref="AN325:AR325"/>
    <mergeCell ref="AS325:AW325"/>
    <mergeCell ref="AX325:BB325"/>
    <mergeCell ref="BC325:BG325"/>
    <mergeCell ref="BH325:BL325"/>
    <mergeCell ref="BM325:BQ325"/>
    <mergeCell ref="A326:B326"/>
    <mergeCell ref="C326:I326"/>
    <mergeCell ref="J326:N326"/>
    <mergeCell ref="O326:X326"/>
    <mergeCell ref="Y326:AC326"/>
    <mergeCell ref="AD326:AH326"/>
    <mergeCell ref="AI326:AM326"/>
    <mergeCell ref="AN326:AR326"/>
    <mergeCell ref="AS326:AW326"/>
    <mergeCell ref="AX326:BB326"/>
    <mergeCell ref="BC326:BG326"/>
    <mergeCell ref="BH326:BL326"/>
    <mergeCell ref="BM326:BQ326"/>
    <mergeCell ref="A327:B327"/>
    <mergeCell ref="C327:I327"/>
    <mergeCell ref="J327:N327"/>
    <mergeCell ref="O327:X327"/>
    <mergeCell ref="Y327:AC327"/>
    <mergeCell ref="AD327:AH327"/>
    <mergeCell ref="AI327:AM327"/>
    <mergeCell ref="AN327:AR327"/>
    <mergeCell ref="AS327:AW327"/>
    <mergeCell ref="AX327:BB327"/>
    <mergeCell ref="BC327:BG327"/>
    <mergeCell ref="BH327:BL327"/>
    <mergeCell ref="BM327:BQ327"/>
    <mergeCell ref="A328:B328"/>
    <mergeCell ref="C328:I328"/>
    <mergeCell ref="J328:N328"/>
    <mergeCell ref="O328:X328"/>
    <mergeCell ref="Y328:AC328"/>
    <mergeCell ref="AD328:AH328"/>
    <mergeCell ref="AI328:AM328"/>
    <mergeCell ref="AN328:AR328"/>
    <mergeCell ref="AS328:AW328"/>
    <mergeCell ref="AX328:BB328"/>
    <mergeCell ref="BC328:BG328"/>
    <mergeCell ref="BH328:BL328"/>
    <mergeCell ref="BM328:BQ328"/>
    <mergeCell ref="BH331:BL331"/>
    <mergeCell ref="BM331:BQ331"/>
    <mergeCell ref="A333:B333"/>
    <mergeCell ref="C333:I333"/>
    <mergeCell ref="J333:N333"/>
    <mergeCell ref="O333:X333"/>
    <mergeCell ref="Y333:AC333"/>
    <mergeCell ref="AD333:AH333"/>
    <mergeCell ref="AI333:AM333"/>
    <mergeCell ref="AN333:AR333"/>
    <mergeCell ref="AS333:AW333"/>
    <mergeCell ref="AX333:BB333"/>
    <mergeCell ref="BC333:BG333"/>
    <mergeCell ref="BH333:BL333"/>
    <mergeCell ref="BM333:BQ333"/>
    <mergeCell ref="BC332:BG332"/>
    <mergeCell ref="BH332:BL332"/>
    <mergeCell ref="BM332:BQ332"/>
    <mergeCell ref="BH334:BL334"/>
    <mergeCell ref="BM334:BQ334"/>
    <mergeCell ref="AI336:AM336"/>
    <mergeCell ref="AN336:AR336"/>
    <mergeCell ref="AS336:AW336"/>
    <mergeCell ref="AX336:BB336"/>
    <mergeCell ref="BC336:BG336"/>
    <mergeCell ref="BH336:BL336"/>
    <mergeCell ref="BM336:BQ336"/>
    <mergeCell ref="BH335:BL335"/>
    <mergeCell ref="BM335:BQ335"/>
    <mergeCell ref="BC335:BG335"/>
    <mergeCell ref="C339:I339"/>
    <mergeCell ref="J339:N339"/>
    <mergeCell ref="O339:X339"/>
    <mergeCell ref="Y339:AC339"/>
    <mergeCell ref="AD339:AH339"/>
    <mergeCell ref="AI339:AM339"/>
    <mergeCell ref="AN339:AR339"/>
    <mergeCell ref="AS339:AW339"/>
    <mergeCell ref="AX339:BB339"/>
    <mergeCell ref="BC339:BG339"/>
    <mergeCell ref="BH339:BL339"/>
    <mergeCell ref="BM339:BQ339"/>
    <mergeCell ref="A340:B340"/>
    <mergeCell ref="C340:I340"/>
    <mergeCell ref="J340:N340"/>
    <mergeCell ref="O340:X340"/>
    <mergeCell ref="Y340:AC340"/>
    <mergeCell ref="AD340:AH340"/>
    <mergeCell ref="AI340:AM340"/>
    <mergeCell ref="AN340:AR340"/>
    <mergeCell ref="AS340:AW340"/>
    <mergeCell ref="AX340:BB340"/>
    <mergeCell ref="BC340:BG340"/>
    <mergeCell ref="BH340:BL340"/>
    <mergeCell ref="BM340:BQ340"/>
    <mergeCell ref="A339:B339"/>
    <mergeCell ref="A341:B341"/>
    <mergeCell ref="C341:I341"/>
    <mergeCell ref="J341:N341"/>
    <mergeCell ref="O341:X341"/>
    <mergeCell ref="Y341:AC341"/>
    <mergeCell ref="AD341:AH341"/>
    <mergeCell ref="AI341:AM341"/>
    <mergeCell ref="AN341:AR341"/>
    <mergeCell ref="AS341:AW341"/>
    <mergeCell ref="AX341:BB341"/>
    <mergeCell ref="BC341:BG341"/>
    <mergeCell ref="BH341:BL341"/>
    <mergeCell ref="BM341:BQ341"/>
    <mergeCell ref="BM347:BQ347"/>
    <mergeCell ref="A343:B343"/>
    <mergeCell ref="C343:I343"/>
    <mergeCell ref="J343:N343"/>
    <mergeCell ref="O343:X343"/>
    <mergeCell ref="Y343:AC343"/>
    <mergeCell ref="AD343:AH343"/>
    <mergeCell ref="AI343:AM343"/>
    <mergeCell ref="AN343:AR343"/>
    <mergeCell ref="AS343:AW343"/>
    <mergeCell ref="AX343:BB343"/>
    <mergeCell ref="BC343:BG343"/>
    <mergeCell ref="BH343:BL343"/>
    <mergeCell ref="BM343:BQ343"/>
    <mergeCell ref="A344:B344"/>
    <mergeCell ref="C344:I344"/>
    <mergeCell ref="J344:N344"/>
    <mergeCell ref="O344:X344"/>
    <mergeCell ref="Y344:AC344"/>
    <mergeCell ref="AI351:AM351"/>
    <mergeCell ref="AN351:AR351"/>
    <mergeCell ref="AS351:AW351"/>
    <mergeCell ref="AX351:BB351"/>
    <mergeCell ref="BC351:BG351"/>
    <mergeCell ref="BH351:BL351"/>
    <mergeCell ref="BM351:BQ351"/>
    <mergeCell ref="A346:B346"/>
    <mergeCell ref="C346:I346"/>
    <mergeCell ref="J346:N346"/>
    <mergeCell ref="O346:X346"/>
    <mergeCell ref="Y346:AC346"/>
    <mergeCell ref="AD346:AH346"/>
    <mergeCell ref="AI346:AM346"/>
    <mergeCell ref="AN346:AR346"/>
    <mergeCell ref="AS346:AW346"/>
    <mergeCell ref="AX346:BB346"/>
    <mergeCell ref="BC346:BG346"/>
    <mergeCell ref="BH346:BL346"/>
    <mergeCell ref="BM346:BQ346"/>
    <mergeCell ref="A347:B347"/>
    <mergeCell ref="C347:I347"/>
    <mergeCell ref="J347:N347"/>
    <mergeCell ref="O347:X347"/>
    <mergeCell ref="Y347:AC347"/>
    <mergeCell ref="AD347:AH347"/>
    <mergeCell ref="AI347:AM347"/>
    <mergeCell ref="AN347:AR347"/>
    <mergeCell ref="AS347:AW347"/>
    <mergeCell ref="AX347:BB347"/>
    <mergeCell ref="BC347:BG347"/>
    <mergeCell ref="BH347:BL347"/>
    <mergeCell ref="A352:B352"/>
    <mergeCell ref="C352:I352"/>
    <mergeCell ref="J352:N352"/>
    <mergeCell ref="O352:X352"/>
    <mergeCell ref="Y352:AC352"/>
    <mergeCell ref="AD352:AH352"/>
    <mergeCell ref="AI352:AM352"/>
    <mergeCell ref="AN352:AR352"/>
    <mergeCell ref="AS352:AW352"/>
    <mergeCell ref="AX352:BB352"/>
    <mergeCell ref="BC352:BG352"/>
    <mergeCell ref="BH352:BL352"/>
    <mergeCell ref="BM352:BQ352"/>
    <mergeCell ref="A349:B349"/>
    <mergeCell ref="C349:I349"/>
    <mergeCell ref="J349:N349"/>
    <mergeCell ref="O349:X349"/>
    <mergeCell ref="Y349:AC349"/>
    <mergeCell ref="AD349:AH349"/>
    <mergeCell ref="AI349:AM349"/>
    <mergeCell ref="AN349:AR349"/>
    <mergeCell ref="AS349:AW349"/>
    <mergeCell ref="AX349:BB349"/>
    <mergeCell ref="BC349:BG349"/>
    <mergeCell ref="BH349:BL349"/>
    <mergeCell ref="BM349:BQ349"/>
    <mergeCell ref="A351:B351"/>
    <mergeCell ref="C351:I351"/>
    <mergeCell ref="J351:N351"/>
    <mergeCell ref="O351:X351"/>
    <mergeCell ref="Y351:AC351"/>
    <mergeCell ref="AD351:AH351"/>
    <mergeCell ref="A353:B353"/>
    <mergeCell ref="C353:I353"/>
    <mergeCell ref="J353:N353"/>
    <mergeCell ref="O353:X353"/>
    <mergeCell ref="Y353:AC353"/>
    <mergeCell ref="AD353:AH353"/>
    <mergeCell ref="AI353:AM353"/>
    <mergeCell ref="AN353:AR353"/>
    <mergeCell ref="AS353:AW353"/>
    <mergeCell ref="AX353:BB353"/>
    <mergeCell ref="BC353:BG353"/>
    <mergeCell ref="BH353:BL353"/>
    <mergeCell ref="BM353:BQ353"/>
    <mergeCell ref="A354:B354"/>
    <mergeCell ref="C354:I354"/>
    <mergeCell ref="J354:N354"/>
    <mergeCell ref="O354:X354"/>
    <mergeCell ref="Y354:AC354"/>
    <mergeCell ref="AD354:AH354"/>
    <mergeCell ref="AI354:AM354"/>
    <mergeCell ref="AN354:AR354"/>
    <mergeCell ref="AS354:AW354"/>
    <mergeCell ref="AX354:BB354"/>
    <mergeCell ref="BC354:BG354"/>
    <mergeCell ref="BH354:BL354"/>
    <mergeCell ref="BM354:BQ354"/>
    <mergeCell ref="AX360:BB360"/>
    <mergeCell ref="BC360:BG360"/>
    <mergeCell ref="BH360:BL360"/>
    <mergeCell ref="BM360:BQ360"/>
    <mergeCell ref="A363:B363"/>
    <mergeCell ref="C363:I363"/>
    <mergeCell ref="J363:N363"/>
    <mergeCell ref="O363:X363"/>
    <mergeCell ref="Y363:AC363"/>
    <mergeCell ref="AD363:AH363"/>
    <mergeCell ref="AI363:AM363"/>
    <mergeCell ref="AN363:AR363"/>
    <mergeCell ref="AS363:AW363"/>
    <mergeCell ref="AX363:BB363"/>
    <mergeCell ref="BC363:BG363"/>
    <mergeCell ref="BH363:BL363"/>
    <mergeCell ref="BM363:BQ363"/>
    <mergeCell ref="A362:B362"/>
    <mergeCell ref="C362:I362"/>
    <mergeCell ref="J362:N362"/>
    <mergeCell ref="O362:X362"/>
    <mergeCell ref="Y362:AC362"/>
    <mergeCell ref="AD362:AH362"/>
    <mergeCell ref="AI362:AM362"/>
    <mergeCell ref="AN362:AR362"/>
    <mergeCell ref="AS362:AW362"/>
    <mergeCell ref="AX362:BB362"/>
    <mergeCell ref="BC362:BG362"/>
    <mergeCell ref="BH362:BL362"/>
    <mergeCell ref="BM362:BQ362"/>
    <mergeCell ref="A360:B360"/>
    <mergeCell ref="C360:I360"/>
    <mergeCell ref="AX368:BB368"/>
    <mergeCell ref="BC368:BG368"/>
    <mergeCell ref="BH368:BL368"/>
    <mergeCell ref="BM368:BQ368"/>
    <mergeCell ref="A361:B361"/>
    <mergeCell ref="C361:I361"/>
    <mergeCell ref="J361:N361"/>
    <mergeCell ref="O361:X361"/>
    <mergeCell ref="Y361:AC361"/>
    <mergeCell ref="AD361:AH361"/>
    <mergeCell ref="AI361:AM361"/>
    <mergeCell ref="AN361:AR361"/>
    <mergeCell ref="AS361:AW361"/>
    <mergeCell ref="AX361:BB361"/>
    <mergeCell ref="BC361:BG361"/>
    <mergeCell ref="BH361:BL361"/>
    <mergeCell ref="BM361:BQ361"/>
    <mergeCell ref="A366:B366"/>
    <mergeCell ref="C366:I366"/>
    <mergeCell ref="J366:N366"/>
    <mergeCell ref="O367:X367"/>
    <mergeCell ref="Y367:AC367"/>
    <mergeCell ref="AD367:AH367"/>
    <mergeCell ref="AI367:AM367"/>
    <mergeCell ref="AN367:AR367"/>
    <mergeCell ref="AS367:AW367"/>
    <mergeCell ref="AX367:BB367"/>
    <mergeCell ref="J364:N364"/>
    <mergeCell ref="O364:X364"/>
    <mergeCell ref="AS364:AW364"/>
    <mergeCell ref="AX364:BB364"/>
    <mergeCell ref="BC364:BG364"/>
    <mergeCell ref="A374:B374"/>
    <mergeCell ref="C374:I374"/>
    <mergeCell ref="J374:N374"/>
    <mergeCell ref="O374:X374"/>
    <mergeCell ref="Y374:AC374"/>
    <mergeCell ref="AD374:AH374"/>
    <mergeCell ref="A89:B89"/>
    <mergeCell ref="C89:BQ89"/>
    <mergeCell ref="AF81:AJ81"/>
    <mergeCell ref="A375:B375"/>
    <mergeCell ref="C375:I375"/>
    <mergeCell ref="J375:N375"/>
    <mergeCell ref="O375:X375"/>
    <mergeCell ref="Y375:AC375"/>
    <mergeCell ref="AD375:AH375"/>
    <mergeCell ref="AI375:AM375"/>
    <mergeCell ref="AN375:AR375"/>
    <mergeCell ref="AS375:AW375"/>
    <mergeCell ref="AX375:BB375"/>
    <mergeCell ref="BC375:BG375"/>
    <mergeCell ref="BH375:BL375"/>
    <mergeCell ref="BM375:BQ375"/>
    <mergeCell ref="AI374:AM374"/>
    <mergeCell ref="AN374:AR374"/>
    <mergeCell ref="AS374:AW374"/>
    <mergeCell ref="AX374:BB374"/>
    <mergeCell ref="BC374:BG374"/>
    <mergeCell ref="BH374:BL374"/>
    <mergeCell ref="BM374:BQ374"/>
    <mergeCell ref="A367:B367"/>
    <mergeCell ref="C367:I367"/>
    <mergeCell ref="J367:N367"/>
    <mergeCell ref="C394:I394"/>
    <mergeCell ref="A394:B394"/>
    <mergeCell ref="J394:N394"/>
    <mergeCell ref="O394:X394"/>
    <mergeCell ref="Y394:AC394"/>
    <mergeCell ref="AX421:BB421"/>
    <mergeCell ref="BC421:BG421"/>
    <mergeCell ref="BH421:BL421"/>
    <mergeCell ref="BM421:BQ421"/>
    <mergeCell ref="A398:B398"/>
    <mergeCell ref="C398:I398"/>
    <mergeCell ref="J398:N398"/>
    <mergeCell ref="O398:X398"/>
    <mergeCell ref="Y398:AC398"/>
    <mergeCell ref="A399:B399"/>
    <mergeCell ref="C399:I399"/>
    <mergeCell ref="J399:N399"/>
    <mergeCell ref="O399:X399"/>
    <mergeCell ref="Y399:AC399"/>
    <mergeCell ref="A406:B406"/>
    <mergeCell ref="C406:I406"/>
    <mergeCell ref="J406:N406"/>
    <mergeCell ref="A410:B410"/>
    <mergeCell ref="C410:I410"/>
    <mergeCell ref="J410:N410"/>
    <mergeCell ref="A415:B415"/>
    <mergeCell ref="C415:I415"/>
    <mergeCell ref="J415:N415"/>
    <mergeCell ref="O415:X415"/>
    <mergeCell ref="AD394:AH394"/>
    <mergeCell ref="AI394:AM394"/>
    <mergeCell ref="AN394:AR394"/>
    <mergeCell ref="A422:B422"/>
    <mergeCell ref="C422:I422"/>
    <mergeCell ref="J422:N422"/>
    <mergeCell ref="O422:X422"/>
    <mergeCell ref="Y422:AC422"/>
    <mergeCell ref="AD418:AH418"/>
    <mergeCell ref="AI418:AM418"/>
    <mergeCell ref="AN418:AR418"/>
    <mergeCell ref="AS418:AW418"/>
    <mergeCell ref="A421:B421"/>
    <mergeCell ref="C421:I421"/>
    <mergeCell ref="J421:N421"/>
    <mergeCell ref="O421:X421"/>
    <mergeCell ref="Y421:AC421"/>
    <mergeCell ref="AN420:AR420"/>
    <mergeCell ref="AI421:AM421"/>
    <mergeCell ref="AN421:AR421"/>
    <mergeCell ref="AS421:AW421"/>
    <mergeCell ref="AS420:AW420"/>
    <mergeCell ref="A420:B420"/>
    <mergeCell ref="C420:I420"/>
    <mergeCell ref="J420:N420"/>
    <mergeCell ref="O420:X420"/>
    <mergeCell ref="Y420:AC420"/>
    <mergeCell ref="AD419:AH419"/>
    <mergeCell ref="AD420:AH420"/>
    <mergeCell ref="AI420:AM420"/>
    <mergeCell ref="A418:B418"/>
    <mergeCell ref="C418:I418"/>
    <mergeCell ref="J418:N418"/>
    <mergeCell ref="O418:X418"/>
    <mergeCell ref="A419:B419"/>
    <mergeCell ref="AN423:AR423"/>
    <mergeCell ref="AS423:AW423"/>
    <mergeCell ref="AX423:BB423"/>
    <mergeCell ref="BC423:BG423"/>
    <mergeCell ref="BH423:BL423"/>
    <mergeCell ref="BM423:BQ423"/>
    <mergeCell ref="AD424:AH424"/>
    <mergeCell ref="AI424:AM424"/>
    <mergeCell ref="AN424:AR424"/>
    <mergeCell ref="AS424:AW424"/>
    <mergeCell ref="AX424:BB424"/>
    <mergeCell ref="BC424:BG424"/>
    <mergeCell ref="BH424:BL424"/>
    <mergeCell ref="BM424:BQ424"/>
    <mergeCell ref="O419:X419"/>
    <mergeCell ref="Y419:AC419"/>
    <mergeCell ref="AI423:AM423"/>
    <mergeCell ref="AS422:AW422"/>
    <mergeCell ref="BM419:BQ419"/>
    <mergeCell ref="BM420:BQ420"/>
    <mergeCell ref="BC428:BG428"/>
    <mergeCell ref="BH428:BL428"/>
    <mergeCell ref="BM428:BQ428"/>
    <mergeCell ref="BC427:BG427"/>
    <mergeCell ref="A426:B426"/>
    <mergeCell ref="C426:I426"/>
    <mergeCell ref="J426:N426"/>
    <mergeCell ref="O426:X426"/>
    <mergeCell ref="Y426:AC426"/>
    <mergeCell ref="AN429:AR429"/>
    <mergeCell ref="AS429:AW429"/>
    <mergeCell ref="AX429:BB429"/>
    <mergeCell ref="BC429:BG429"/>
    <mergeCell ref="BH429:BL429"/>
    <mergeCell ref="BM429:BQ429"/>
    <mergeCell ref="A430:B430"/>
    <mergeCell ref="C430:I430"/>
    <mergeCell ref="J430:N430"/>
    <mergeCell ref="O430:X430"/>
    <mergeCell ref="Y430:AC430"/>
    <mergeCell ref="AD430:AH430"/>
    <mergeCell ref="AI430:AM430"/>
    <mergeCell ref="AN430:AR430"/>
    <mergeCell ref="AS430:AW430"/>
    <mergeCell ref="AX430:BB430"/>
    <mergeCell ref="BC430:BG430"/>
    <mergeCell ref="BH430:BL430"/>
    <mergeCell ref="BM430:BQ430"/>
    <mergeCell ref="A429:B429"/>
    <mergeCell ref="C429:I429"/>
    <mergeCell ref="J429:N429"/>
    <mergeCell ref="O429:X429"/>
    <mergeCell ref="AS431:AW431"/>
    <mergeCell ref="AX431:BB431"/>
    <mergeCell ref="BC431:BG431"/>
    <mergeCell ref="BH431:BL431"/>
    <mergeCell ref="BM431:BQ431"/>
    <mergeCell ref="A432:B432"/>
    <mergeCell ref="C432:I432"/>
    <mergeCell ref="J432:N432"/>
    <mergeCell ref="O432:X432"/>
    <mergeCell ref="Y432:AC432"/>
    <mergeCell ref="AD432:AH432"/>
    <mergeCell ref="AI432:AM432"/>
    <mergeCell ref="AN432:AR432"/>
    <mergeCell ref="AS432:AW432"/>
    <mergeCell ref="AX432:BB432"/>
    <mergeCell ref="BC432:BG432"/>
    <mergeCell ref="BH432:BL432"/>
    <mergeCell ref="BM432:BQ432"/>
    <mergeCell ref="A433:B433"/>
    <mergeCell ref="C433:I433"/>
    <mergeCell ref="J433:N433"/>
    <mergeCell ref="O433:X433"/>
    <mergeCell ref="Y433:AC433"/>
    <mergeCell ref="AD433:AH433"/>
    <mergeCell ref="AI433:AM433"/>
    <mergeCell ref="AN433:AR433"/>
    <mergeCell ref="AS433:AW433"/>
    <mergeCell ref="AX433:BB433"/>
    <mergeCell ref="BC433:BG433"/>
    <mergeCell ref="BH433:BL433"/>
    <mergeCell ref="BM433:BQ433"/>
    <mergeCell ref="A434:B434"/>
    <mergeCell ref="C434:I434"/>
    <mergeCell ref="J434:N434"/>
    <mergeCell ref="O434:X434"/>
    <mergeCell ref="Y434:AC434"/>
    <mergeCell ref="AD434:AH434"/>
    <mergeCell ref="AI434:AM434"/>
    <mergeCell ref="AN434:AR434"/>
    <mergeCell ref="AS434:AW434"/>
    <mergeCell ref="AX434:BB434"/>
    <mergeCell ref="BC434:BG434"/>
    <mergeCell ref="BH434:BL434"/>
    <mergeCell ref="BM434:BQ434"/>
    <mergeCell ref="A435:B435"/>
    <mergeCell ref="C435:I435"/>
    <mergeCell ref="J435:N435"/>
    <mergeCell ref="O435:X435"/>
    <mergeCell ref="Y435:AC435"/>
    <mergeCell ref="AD435:AH435"/>
    <mergeCell ref="AI435:AM435"/>
    <mergeCell ref="AN435:AR435"/>
    <mergeCell ref="AS435:AW435"/>
    <mergeCell ref="AX435:BB435"/>
    <mergeCell ref="BC435:BG435"/>
    <mergeCell ref="BH435:BL435"/>
    <mergeCell ref="BM435:BQ435"/>
    <mergeCell ref="A436:B436"/>
    <mergeCell ref="C436:I436"/>
    <mergeCell ref="J436:N436"/>
    <mergeCell ref="O436:X436"/>
    <mergeCell ref="Y436:AC436"/>
    <mergeCell ref="AD436:AH436"/>
    <mergeCell ref="AI436:AM436"/>
    <mergeCell ref="AN436:AR436"/>
    <mergeCell ref="AS436:AW436"/>
    <mergeCell ref="AX436:BB436"/>
    <mergeCell ref="BC436:BG436"/>
    <mergeCell ref="BH436:BL436"/>
    <mergeCell ref="BM436:BQ436"/>
    <mergeCell ref="A437:B437"/>
    <mergeCell ref="C437:I437"/>
    <mergeCell ref="J437:N437"/>
    <mergeCell ref="O437:X437"/>
    <mergeCell ref="Y437:AC437"/>
    <mergeCell ref="AD437:AH437"/>
    <mergeCell ref="AI437:AM437"/>
    <mergeCell ref="AN437:AR437"/>
    <mergeCell ref="AS437:AW437"/>
    <mergeCell ref="AX437:BB437"/>
    <mergeCell ref="BC437:BG437"/>
    <mergeCell ref="BH437:BL437"/>
    <mergeCell ref="BM437:BQ437"/>
    <mergeCell ref="A438:B438"/>
    <mergeCell ref="C438:I438"/>
    <mergeCell ref="J438:N438"/>
    <mergeCell ref="O438:X438"/>
    <mergeCell ref="Y438:AC438"/>
    <mergeCell ref="AD438:AH438"/>
    <mergeCell ref="AI438:AM438"/>
    <mergeCell ref="AN438:AR438"/>
    <mergeCell ref="AS438:AW438"/>
    <mergeCell ref="AX438:BB438"/>
    <mergeCell ref="BC438:BG438"/>
    <mergeCell ref="BH438:BL438"/>
    <mergeCell ref="BM438:BQ438"/>
    <mergeCell ref="A439:B439"/>
    <mergeCell ref="C439:I439"/>
    <mergeCell ref="J439:N439"/>
    <mergeCell ref="O439:X439"/>
    <mergeCell ref="Y439:AC439"/>
    <mergeCell ref="AD439:AH439"/>
    <mergeCell ref="AI439:AM439"/>
    <mergeCell ref="AN439:AR439"/>
    <mergeCell ref="AS439:AW439"/>
    <mergeCell ref="AX439:BB439"/>
    <mergeCell ref="BC439:BG439"/>
    <mergeCell ref="BH439:BL439"/>
    <mergeCell ref="BM439:BQ439"/>
    <mergeCell ref="A440:B440"/>
    <mergeCell ref="C440:I440"/>
    <mergeCell ref="J440:N440"/>
    <mergeCell ref="O440:X440"/>
    <mergeCell ref="Y440:AC440"/>
    <mergeCell ref="AD440:AH440"/>
    <mergeCell ref="AI440:AM440"/>
    <mergeCell ref="AN440:AR440"/>
    <mergeCell ref="AS440:AW440"/>
    <mergeCell ref="AX440:BB440"/>
    <mergeCell ref="BC440:BG440"/>
    <mergeCell ref="BH440:BL440"/>
    <mergeCell ref="BM440:BQ440"/>
    <mergeCell ref="A441:B441"/>
    <mergeCell ref="C441:I441"/>
    <mergeCell ref="J441:N441"/>
    <mergeCell ref="O441:X441"/>
    <mergeCell ref="Y441:AC441"/>
    <mergeCell ref="AD441:AH441"/>
    <mergeCell ref="AI441:AM441"/>
    <mergeCell ref="AN441:AR441"/>
    <mergeCell ref="AS441:AW441"/>
    <mergeCell ref="AX441:BB441"/>
    <mergeCell ref="BC441:BG441"/>
    <mergeCell ref="BH441:BL441"/>
    <mergeCell ref="BM441:BQ441"/>
    <mergeCell ref="A442:B442"/>
    <mergeCell ref="C442:I442"/>
    <mergeCell ref="J442:N442"/>
    <mergeCell ref="O442:X442"/>
    <mergeCell ref="Y442:AC442"/>
    <mergeCell ref="AD442:AH442"/>
    <mergeCell ref="AI442:AM442"/>
    <mergeCell ref="AN442:AR442"/>
    <mergeCell ref="AS442:AW442"/>
    <mergeCell ref="AX442:BB442"/>
    <mergeCell ref="BC442:BG442"/>
    <mergeCell ref="BH442:BL442"/>
    <mergeCell ref="BM442:BQ442"/>
    <mergeCell ref="A443:B443"/>
    <mergeCell ref="C443:I443"/>
    <mergeCell ref="J443:N443"/>
    <mergeCell ref="O443:X443"/>
    <mergeCell ref="Y443:AC443"/>
    <mergeCell ref="AD443:AH443"/>
    <mergeCell ref="AI443:AM443"/>
    <mergeCell ref="AN443:AR443"/>
    <mergeCell ref="AS443:AW443"/>
    <mergeCell ref="AX443:BB443"/>
    <mergeCell ref="BC443:BG443"/>
    <mergeCell ref="BH443:BL443"/>
    <mergeCell ref="BM443:BQ443"/>
    <mergeCell ref="A444:B444"/>
    <mergeCell ref="C444:I444"/>
    <mergeCell ref="J444:N444"/>
    <mergeCell ref="O444:X444"/>
    <mergeCell ref="Y444:AC444"/>
    <mergeCell ref="AD444:AH444"/>
    <mergeCell ref="AI444:AM444"/>
    <mergeCell ref="AN444:AR444"/>
    <mergeCell ref="AS444:AW444"/>
    <mergeCell ref="AX444:BB444"/>
    <mergeCell ref="BC444:BG444"/>
    <mergeCell ref="BH444:BL444"/>
    <mergeCell ref="BM444:BQ444"/>
    <mergeCell ref="A445:B445"/>
    <mergeCell ref="C445:I445"/>
    <mergeCell ref="J445:N445"/>
    <mergeCell ref="O445:X445"/>
    <mergeCell ref="Y445:AC445"/>
    <mergeCell ref="AD445:AH445"/>
    <mergeCell ref="AI445:AM445"/>
    <mergeCell ref="AN445:AR445"/>
    <mergeCell ref="AS445:AW445"/>
    <mergeCell ref="AX445:BB445"/>
    <mergeCell ref="BC445:BG445"/>
    <mergeCell ref="BH445:BL445"/>
    <mergeCell ref="BM445:BQ445"/>
    <mergeCell ref="A446:B446"/>
    <mergeCell ref="C446:I446"/>
    <mergeCell ref="J446:N446"/>
    <mergeCell ref="O446:X446"/>
    <mergeCell ref="Y446:AC446"/>
    <mergeCell ref="AD446:AH446"/>
    <mergeCell ref="AI446:AM446"/>
    <mergeCell ref="AN446:AR446"/>
    <mergeCell ref="AS446:AW446"/>
    <mergeCell ref="AX446:BB446"/>
    <mergeCell ref="BC446:BG446"/>
    <mergeCell ref="BH446:BL446"/>
    <mergeCell ref="BM446:BQ446"/>
    <mergeCell ref="A447:B447"/>
    <mergeCell ref="C447:I447"/>
    <mergeCell ref="J447:N447"/>
    <mergeCell ref="O447:X447"/>
    <mergeCell ref="Y447:AC447"/>
    <mergeCell ref="AD447:AH447"/>
    <mergeCell ref="AI447:AM447"/>
    <mergeCell ref="AN447:AR447"/>
    <mergeCell ref="AS447:AW447"/>
    <mergeCell ref="AX447:BB447"/>
    <mergeCell ref="BC447:BG447"/>
    <mergeCell ref="BH447:BL447"/>
    <mergeCell ref="BM447:BQ447"/>
    <mergeCell ref="A448:B448"/>
    <mergeCell ref="C448:I448"/>
    <mergeCell ref="J448:N448"/>
    <mergeCell ref="O448:X448"/>
    <mergeCell ref="Y448:AC448"/>
    <mergeCell ref="AD448:AH448"/>
    <mergeCell ref="AI448:AM448"/>
    <mergeCell ref="AN448:AR448"/>
    <mergeCell ref="AS448:AW448"/>
    <mergeCell ref="AX448:BB448"/>
    <mergeCell ref="BC448:BG448"/>
    <mergeCell ref="BH448:BL448"/>
    <mergeCell ref="BM448:BQ448"/>
    <mergeCell ref="A449:B449"/>
    <mergeCell ref="C449:I449"/>
    <mergeCell ref="J449:N449"/>
    <mergeCell ref="O449:X449"/>
    <mergeCell ref="Y449:AC449"/>
    <mergeCell ref="AD449:AH449"/>
    <mergeCell ref="AI449:AM449"/>
    <mergeCell ref="AN449:AR449"/>
    <mergeCell ref="AS449:AW449"/>
    <mergeCell ref="AX449:BB449"/>
    <mergeCell ref="BC449:BG449"/>
    <mergeCell ref="BH449:BL449"/>
    <mergeCell ref="BM449:BQ449"/>
    <mergeCell ref="A450:B450"/>
    <mergeCell ref="C450:I450"/>
    <mergeCell ref="J450:N450"/>
    <mergeCell ref="O450:X450"/>
    <mergeCell ref="Y450:AC450"/>
    <mergeCell ref="AD450:AH450"/>
    <mergeCell ref="AI450:AM450"/>
    <mergeCell ref="AN450:AR450"/>
    <mergeCell ref="AS450:AW450"/>
    <mergeCell ref="AX450:BB450"/>
    <mergeCell ref="BC450:BG450"/>
    <mergeCell ref="BH450:BL450"/>
    <mergeCell ref="BM450:BQ450"/>
    <mergeCell ref="A451:B451"/>
    <mergeCell ref="C451:I451"/>
    <mergeCell ref="J451:N451"/>
    <mergeCell ref="O451:X451"/>
    <mergeCell ref="Y451:AC451"/>
    <mergeCell ref="AD451:AH451"/>
    <mergeCell ref="AI451:AM451"/>
    <mergeCell ref="AN451:AR451"/>
    <mergeCell ref="AS451:AW451"/>
    <mergeCell ref="AX451:BB451"/>
    <mergeCell ref="BC451:BG451"/>
    <mergeCell ref="BH451:BL451"/>
    <mergeCell ref="BM451:BQ451"/>
    <mergeCell ref="A452:B452"/>
    <mergeCell ref="C452:I452"/>
    <mergeCell ref="J452:N452"/>
    <mergeCell ref="O452:X452"/>
    <mergeCell ref="Y452:AC452"/>
    <mergeCell ref="AD452:AH452"/>
    <mergeCell ref="AI452:AM452"/>
    <mergeCell ref="AN452:AR452"/>
    <mergeCell ref="AS452:AW452"/>
    <mergeCell ref="AX452:BB452"/>
    <mergeCell ref="BC452:BG452"/>
    <mergeCell ref="BH452:BL452"/>
    <mergeCell ref="BM452:BQ452"/>
    <mergeCell ref="A453:B453"/>
    <mergeCell ref="C453:I453"/>
    <mergeCell ref="J453:N453"/>
    <mergeCell ref="O453:X453"/>
    <mergeCell ref="Y453:AC453"/>
    <mergeCell ref="AD453:AH453"/>
    <mergeCell ref="AI453:AM453"/>
    <mergeCell ref="AN453:AR453"/>
    <mergeCell ref="AS453:AW453"/>
    <mergeCell ref="AX453:BB453"/>
    <mergeCell ref="BC453:BG453"/>
    <mergeCell ref="BH453:BL453"/>
    <mergeCell ref="BM453:BQ453"/>
    <mergeCell ref="A454:B454"/>
    <mergeCell ref="C454:I454"/>
    <mergeCell ref="J454:N454"/>
    <mergeCell ref="O454:X454"/>
    <mergeCell ref="Y454:AC454"/>
    <mergeCell ref="AD454:AH454"/>
    <mergeCell ref="AI454:AM454"/>
    <mergeCell ref="AN454:AR454"/>
    <mergeCell ref="AS454:AW454"/>
    <mergeCell ref="AX454:BB454"/>
    <mergeCell ref="BC454:BG454"/>
    <mergeCell ref="BH454:BL454"/>
    <mergeCell ref="BM454:BQ454"/>
    <mergeCell ref="A455:B455"/>
    <mergeCell ref="C455:I455"/>
    <mergeCell ref="J455:N455"/>
    <mergeCell ref="O455:X455"/>
    <mergeCell ref="Y455:AC455"/>
    <mergeCell ref="AD455:AH455"/>
    <mergeCell ref="AI455:AM455"/>
    <mergeCell ref="AN455:AR455"/>
    <mergeCell ref="AS455:AW455"/>
    <mergeCell ref="AX455:BB455"/>
    <mergeCell ref="BC455:BG455"/>
    <mergeCell ref="BH455:BL455"/>
    <mergeCell ref="BM455:BQ455"/>
    <mergeCell ref="A456:B456"/>
    <mergeCell ref="C456:I456"/>
    <mergeCell ref="J456:N456"/>
    <mergeCell ref="O456:X456"/>
    <mergeCell ref="Y456:AC456"/>
    <mergeCell ref="AD456:AH456"/>
    <mergeCell ref="AI456:AM456"/>
    <mergeCell ref="AN456:AR456"/>
    <mergeCell ref="AS456:AW456"/>
    <mergeCell ref="AX456:BB456"/>
    <mergeCell ref="BC456:BG456"/>
    <mergeCell ref="BH456:BL456"/>
    <mergeCell ref="BM456:BQ456"/>
    <mergeCell ref="A457:B457"/>
    <mergeCell ref="C457:I457"/>
    <mergeCell ref="J457:N457"/>
    <mergeCell ref="O457:X457"/>
    <mergeCell ref="Y457:AC457"/>
    <mergeCell ref="AD457:AH457"/>
    <mergeCell ref="AI457:AM457"/>
    <mergeCell ref="AN457:AR457"/>
    <mergeCell ref="AS457:AW457"/>
    <mergeCell ref="AX457:BB457"/>
    <mergeCell ref="BC457:BG457"/>
    <mergeCell ref="BH457:BL457"/>
    <mergeCell ref="BM457:BQ457"/>
    <mergeCell ref="A458:B458"/>
    <mergeCell ref="C458:I458"/>
    <mergeCell ref="J458:N458"/>
    <mergeCell ref="O458:X458"/>
    <mergeCell ref="Y458:AC458"/>
    <mergeCell ref="AD458:AH458"/>
    <mergeCell ref="AI458:AM458"/>
    <mergeCell ref="AN458:AR458"/>
    <mergeCell ref="AS458:AW458"/>
    <mergeCell ref="AX458:BB458"/>
    <mergeCell ref="BC458:BG458"/>
    <mergeCell ref="BH458:BL458"/>
    <mergeCell ref="BM458:BQ458"/>
    <mergeCell ref="A459:B459"/>
    <mergeCell ref="C459:I459"/>
    <mergeCell ref="J459:N459"/>
    <mergeCell ref="O459:X459"/>
    <mergeCell ref="Y459:AC459"/>
    <mergeCell ref="AD459:AH459"/>
    <mergeCell ref="AI459:AM459"/>
    <mergeCell ref="AN459:AR459"/>
    <mergeCell ref="AS459:AW459"/>
    <mergeCell ref="AX459:BB459"/>
    <mergeCell ref="BC459:BG459"/>
    <mergeCell ref="BH459:BL459"/>
    <mergeCell ref="BM459:BQ459"/>
    <mergeCell ref="A460:B460"/>
    <mergeCell ref="C460:I460"/>
    <mergeCell ref="J460:N460"/>
    <mergeCell ref="O460:X460"/>
    <mergeCell ref="Y460:AC460"/>
    <mergeCell ref="AD460:AH460"/>
    <mergeCell ref="AI460:AM460"/>
    <mergeCell ref="AN460:AR460"/>
    <mergeCell ref="AS460:AW460"/>
    <mergeCell ref="AX460:BB460"/>
    <mergeCell ref="BC460:BG460"/>
    <mergeCell ref="BH460:BL460"/>
    <mergeCell ref="BM460:BQ460"/>
    <mergeCell ref="A461:B461"/>
    <mergeCell ref="C461:I461"/>
    <mergeCell ref="J461:N461"/>
    <mergeCell ref="O461:X461"/>
    <mergeCell ref="Y461:AC461"/>
    <mergeCell ref="AD461:AH461"/>
    <mergeCell ref="AI461:AM461"/>
    <mergeCell ref="AN461:AR461"/>
    <mergeCell ref="AS461:AW461"/>
    <mergeCell ref="AX461:BB461"/>
    <mergeCell ref="BC461:BG461"/>
    <mergeCell ref="BH461:BL461"/>
    <mergeCell ref="BM461:BQ461"/>
    <mergeCell ref="A462:B462"/>
    <mergeCell ref="C462:I462"/>
    <mergeCell ref="J462:N462"/>
    <mergeCell ref="O462:X462"/>
    <mergeCell ref="Y462:AC462"/>
    <mergeCell ref="AD462:AH462"/>
    <mergeCell ref="AI462:AM462"/>
    <mergeCell ref="AN462:AR462"/>
    <mergeCell ref="AS462:AW462"/>
    <mergeCell ref="AX462:BB462"/>
    <mergeCell ref="BC462:BG462"/>
    <mergeCell ref="BH462:BL462"/>
    <mergeCell ref="BM462:BQ462"/>
    <mergeCell ref="A463:B463"/>
    <mergeCell ref="C463:I463"/>
    <mergeCell ref="J463:N463"/>
    <mergeCell ref="O463:X463"/>
    <mergeCell ref="Y463:AC463"/>
    <mergeCell ref="AD463:AH463"/>
    <mergeCell ref="AI463:AM463"/>
    <mergeCell ref="AN463:AR463"/>
    <mergeCell ref="AS463:AW463"/>
    <mergeCell ref="AX463:BB463"/>
    <mergeCell ref="BC463:BG463"/>
    <mergeCell ref="BH463:BL463"/>
    <mergeCell ref="BM463:BQ463"/>
    <mergeCell ref="A464:B464"/>
    <mergeCell ref="C464:I464"/>
    <mergeCell ref="J464:N464"/>
    <mergeCell ref="O464:X464"/>
    <mergeCell ref="Y464:AC464"/>
    <mergeCell ref="AD464:AH464"/>
    <mergeCell ref="AI464:AM464"/>
    <mergeCell ref="AN464:AR464"/>
    <mergeCell ref="AS464:AW464"/>
    <mergeCell ref="AX464:BB464"/>
    <mergeCell ref="BC464:BG464"/>
    <mergeCell ref="BH464:BL464"/>
    <mergeCell ref="BM464:BQ464"/>
    <mergeCell ref="A465:B465"/>
    <mergeCell ref="C465:I465"/>
    <mergeCell ref="J465:N465"/>
    <mergeCell ref="O465:X465"/>
    <mergeCell ref="Y465:AC465"/>
    <mergeCell ref="A466:B466"/>
    <mergeCell ref="C466:I466"/>
    <mergeCell ref="J466:N466"/>
    <mergeCell ref="O466:X466"/>
    <mergeCell ref="Y466:AC466"/>
    <mergeCell ref="A467:B467"/>
    <mergeCell ref="C467:I467"/>
    <mergeCell ref="J467:N467"/>
    <mergeCell ref="O467:X467"/>
    <mergeCell ref="Y467:AC467"/>
    <mergeCell ref="A468:B468"/>
    <mergeCell ref="C468:I468"/>
    <mergeCell ref="J468:N468"/>
    <mergeCell ref="O468:X468"/>
    <mergeCell ref="Y468:AC468"/>
    <mergeCell ref="A469:B469"/>
    <mergeCell ref="C469:I469"/>
    <mergeCell ref="J469:N469"/>
    <mergeCell ref="O469:X469"/>
    <mergeCell ref="Y469:AC469"/>
    <mergeCell ref="Y473:AC473"/>
    <mergeCell ref="AD473:AH473"/>
    <mergeCell ref="J487:N487"/>
    <mergeCell ref="BM473:BQ473"/>
    <mergeCell ref="AI473:AM473"/>
    <mergeCell ref="AN473:AR473"/>
    <mergeCell ref="AS473:AW473"/>
    <mergeCell ref="AX473:BB473"/>
    <mergeCell ref="BC473:BG473"/>
    <mergeCell ref="BH473:BL473"/>
    <mergeCell ref="A473:B473"/>
    <mergeCell ref="C473:I473"/>
    <mergeCell ref="J473:N473"/>
    <mergeCell ref="O473:X473"/>
    <mergeCell ref="A472:B472"/>
    <mergeCell ref="C472:I472"/>
    <mergeCell ref="J472:N472"/>
    <mergeCell ref="O472:X472"/>
    <mergeCell ref="Y472:AC472"/>
    <mergeCell ref="AD472:AH472"/>
    <mergeCell ref="AI472:AM472"/>
    <mergeCell ref="AN472:AR472"/>
    <mergeCell ref="AS472:AW472"/>
    <mergeCell ref="AX472:BB472"/>
    <mergeCell ref="BC472:BG472"/>
    <mergeCell ref="A470:B470"/>
    <mergeCell ref="C470:I470"/>
    <mergeCell ref="A492:B492"/>
    <mergeCell ref="C492:I492"/>
    <mergeCell ref="J492:N492"/>
    <mergeCell ref="O492:BQ492"/>
    <mergeCell ref="A491:B491"/>
    <mergeCell ref="C491:I491"/>
    <mergeCell ref="J491:N491"/>
    <mergeCell ref="O491:BQ491"/>
    <mergeCell ref="C487:I487"/>
    <mergeCell ref="A488:B488"/>
    <mergeCell ref="C488:I488"/>
    <mergeCell ref="J488:N488"/>
    <mergeCell ref="O488:BQ488"/>
    <mergeCell ref="A493:B493"/>
    <mergeCell ref="C493:I493"/>
    <mergeCell ref="J493:N493"/>
    <mergeCell ref="O493:BQ493"/>
    <mergeCell ref="A494:B494"/>
    <mergeCell ref="C494:I494"/>
    <mergeCell ref="J494:N494"/>
    <mergeCell ref="O494:BQ494"/>
    <mergeCell ref="C80:Z80"/>
    <mergeCell ref="AA80:AE80"/>
    <mergeCell ref="AK80:AO80"/>
    <mergeCell ref="AP80:AT80"/>
    <mergeCell ref="AZ80:BC80"/>
    <mergeCell ref="A102:B102"/>
    <mergeCell ref="C102:R102"/>
    <mergeCell ref="S102:W102"/>
    <mergeCell ref="X102:AB102"/>
    <mergeCell ref="A80:B80"/>
    <mergeCell ref="AC102:AH102"/>
    <mergeCell ref="AI102:AM102"/>
    <mergeCell ref="AN102:AR102"/>
    <mergeCell ref="AS102:AX102"/>
    <mergeCell ref="AY102:BC102"/>
    <mergeCell ref="BD102:BH102"/>
    <mergeCell ref="BI102:BN102"/>
    <mergeCell ref="A273:B273"/>
    <mergeCell ref="C273:I273"/>
    <mergeCell ref="J273:N273"/>
    <mergeCell ref="O273:X273"/>
    <mergeCell ref="Y273:AC273"/>
    <mergeCell ref="AD273:AH273"/>
    <mergeCell ref="AI273:AM273"/>
    <mergeCell ref="AN276:AR276"/>
    <mergeCell ref="AS276:AW276"/>
    <mergeCell ref="AX276:BB276"/>
    <mergeCell ref="BC276:BG276"/>
    <mergeCell ref="BH276:BL276"/>
    <mergeCell ref="BM276:BQ276"/>
    <mergeCell ref="AN273:AR273"/>
    <mergeCell ref="AS273:AW273"/>
    <mergeCell ref="AX273:BB273"/>
    <mergeCell ref="BC273:BG273"/>
    <mergeCell ref="BH273:BL273"/>
    <mergeCell ref="BM273:BQ273"/>
    <mergeCell ref="A274:B274"/>
    <mergeCell ref="C274:I274"/>
    <mergeCell ref="J274:N274"/>
    <mergeCell ref="O274:X274"/>
    <mergeCell ref="Y274:AC274"/>
    <mergeCell ref="AD274:AH274"/>
    <mergeCell ref="AI274:AM274"/>
    <mergeCell ref="AN274:AR274"/>
    <mergeCell ref="AS274:AW274"/>
    <mergeCell ref="AX274:BB274"/>
    <mergeCell ref="BC274:BG274"/>
    <mergeCell ref="BH274:BL274"/>
    <mergeCell ref="BM274:BQ274"/>
    <mergeCell ref="C278:I278"/>
    <mergeCell ref="J278:N278"/>
    <mergeCell ref="O278:X278"/>
    <mergeCell ref="Y278:AC278"/>
    <mergeCell ref="AD278:AH278"/>
    <mergeCell ref="AI278:AM278"/>
    <mergeCell ref="AN278:AR278"/>
    <mergeCell ref="AS278:AW278"/>
    <mergeCell ref="AX278:BB278"/>
    <mergeCell ref="BC278:BG278"/>
    <mergeCell ref="BH278:BL278"/>
    <mergeCell ref="BM278:BQ278"/>
    <mergeCell ref="A275:B275"/>
    <mergeCell ref="C275:I275"/>
    <mergeCell ref="J275:N275"/>
    <mergeCell ref="O275:X275"/>
    <mergeCell ref="Y275:AC275"/>
    <mergeCell ref="AD275:AH275"/>
    <mergeCell ref="AI275:AM275"/>
    <mergeCell ref="AN275:AR275"/>
    <mergeCell ref="AS275:AW275"/>
    <mergeCell ref="AX275:BB275"/>
    <mergeCell ref="BC275:BG275"/>
    <mergeCell ref="BH275:BL275"/>
    <mergeCell ref="BM275:BQ275"/>
    <mergeCell ref="A276:B276"/>
    <mergeCell ref="C276:I276"/>
    <mergeCell ref="J276:N276"/>
    <mergeCell ref="O276:X276"/>
    <mergeCell ref="Y276:AC276"/>
    <mergeCell ref="AD276:AH276"/>
    <mergeCell ref="AI276:AM276"/>
    <mergeCell ref="G48:BL48"/>
    <mergeCell ref="A48:F48"/>
    <mergeCell ref="A281:B281"/>
    <mergeCell ref="C281:I281"/>
    <mergeCell ref="AD281:AH281"/>
    <mergeCell ref="AI281:AM281"/>
    <mergeCell ref="AS281:AW281"/>
    <mergeCell ref="AX281:BB281"/>
    <mergeCell ref="BC281:BG281"/>
    <mergeCell ref="BH281:BL281"/>
    <mergeCell ref="BM281:BQ281"/>
    <mergeCell ref="A282:B282"/>
    <mergeCell ref="C282:I282"/>
    <mergeCell ref="J282:N282"/>
    <mergeCell ref="O282:X282"/>
    <mergeCell ref="Y282:AC282"/>
    <mergeCell ref="AD282:AH282"/>
    <mergeCell ref="AI282:AM282"/>
    <mergeCell ref="AN282:AR282"/>
    <mergeCell ref="AS282:AW282"/>
    <mergeCell ref="AX282:BB282"/>
    <mergeCell ref="BC282:BG282"/>
    <mergeCell ref="BH282:BL282"/>
    <mergeCell ref="BM282:BQ282"/>
    <mergeCell ref="A279:B279"/>
    <mergeCell ref="C279:I279"/>
    <mergeCell ref="J279:N279"/>
    <mergeCell ref="O279:X279"/>
    <mergeCell ref="Y279:AC279"/>
    <mergeCell ref="AD279:AH279"/>
    <mergeCell ref="A83:B83"/>
    <mergeCell ref="AI279:AM279"/>
    <mergeCell ref="A197:B197"/>
    <mergeCell ref="C197:I197"/>
    <mergeCell ref="J197:N197"/>
    <mergeCell ref="O197:X197"/>
    <mergeCell ref="Y197:AC197"/>
    <mergeCell ref="AD197:AH197"/>
    <mergeCell ref="AI197:AM197"/>
    <mergeCell ref="AN197:AR197"/>
    <mergeCell ref="AS197:AW197"/>
    <mergeCell ref="AX197:BB197"/>
    <mergeCell ref="BC197:BG197"/>
    <mergeCell ref="BH197:BL197"/>
    <mergeCell ref="BM197:BQ197"/>
    <mergeCell ref="AN279:AR279"/>
    <mergeCell ref="AS279:AW279"/>
    <mergeCell ref="AX279:BB279"/>
    <mergeCell ref="BC279:BG279"/>
    <mergeCell ref="BH279:BL279"/>
    <mergeCell ref="BM279:BQ279"/>
    <mergeCell ref="A277:B277"/>
    <mergeCell ref="C277:I277"/>
    <mergeCell ref="J277:N277"/>
    <mergeCell ref="O277:X277"/>
    <mergeCell ref="Y277:AC277"/>
    <mergeCell ref="AD277:AH277"/>
    <mergeCell ref="AI277:AM277"/>
    <mergeCell ref="AN277:AR277"/>
    <mergeCell ref="AS277:AW277"/>
    <mergeCell ref="AX277:BB277"/>
    <mergeCell ref="BC277:BG277"/>
    <mergeCell ref="BH277:BL277"/>
    <mergeCell ref="BM277:BQ277"/>
    <mergeCell ref="AS210:AW210"/>
    <mergeCell ref="AX210:BB210"/>
    <mergeCell ref="BC210:BG210"/>
    <mergeCell ref="BH210:BL210"/>
    <mergeCell ref="BM210:BQ210"/>
    <mergeCell ref="A298:B298"/>
    <mergeCell ref="C298:I298"/>
    <mergeCell ref="J298:N298"/>
    <mergeCell ref="O298:X298"/>
    <mergeCell ref="Y298:AC298"/>
    <mergeCell ref="AD298:AH298"/>
    <mergeCell ref="AI298:AM298"/>
    <mergeCell ref="AN298:AR298"/>
    <mergeCell ref="AS298:AW298"/>
    <mergeCell ref="AX298:BB298"/>
    <mergeCell ref="BC298:BG298"/>
    <mergeCell ref="BH298:BL298"/>
    <mergeCell ref="BM298:BQ298"/>
    <mergeCell ref="A280:B280"/>
    <mergeCell ref="C280:I280"/>
    <mergeCell ref="J280:N280"/>
    <mergeCell ref="O280:X280"/>
    <mergeCell ref="Y280:AC280"/>
    <mergeCell ref="AD280:AH280"/>
    <mergeCell ref="AI280:AM280"/>
    <mergeCell ref="AN280:AR280"/>
    <mergeCell ref="AS280:AW280"/>
    <mergeCell ref="AX280:BB280"/>
    <mergeCell ref="BC280:BG280"/>
    <mergeCell ref="BH280:BL280"/>
    <mergeCell ref="BM280:BQ280"/>
    <mergeCell ref="A278:B278"/>
    <mergeCell ref="C82:Z82"/>
    <mergeCell ref="AA82:AE82"/>
    <mergeCell ref="AF82:AJ82"/>
    <mergeCell ref="AK82:AO82"/>
    <mergeCell ref="AP82:AT82"/>
    <mergeCell ref="AU82:AY82"/>
    <mergeCell ref="AZ82:BC82"/>
    <mergeCell ref="BD82:BH82"/>
    <mergeCell ref="BI82:BM82"/>
    <mergeCell ref="BN82:BQ82"/>
    <mergeCell ref="A501:BL501"/>
    <mergeCell ref="A302:B302"/>
    <mergeCell ref="C302:I302"/>
    <mergeCell ref="J302:N302"/>
    <mergeCell ref="O302:X302"/>
    <mergeCell ref="Y302:AC302"/>
    <mergeCell ref="AD302:AH302"/>
    <mergeCell ref="AI302:AM302"/>
    <mergeCell ref="AN302:AR302"/>
    <mergeCell ref="AS302:AW302"/>
    <mergeCell ref="AX302:BB302"/>
    <mergeCell ref="BC302:BG302"/>
    <mergeCell ref="BH302:BL302"/>
    <mergeCell ref="BM302:BQ302"/>
    <mergeCell ref="A210:B210"/>
    <mergeCell ref="C210:I210"/>
    <mergeCell ref="J210:N210"/>
    <mergeCell ref="O210:X210"/>
    <mergeCell ref="Y210:AC210"/>
    <mergeCell ref="AD210:AH210"/>
    <mergeCell ref="AI210:AM210"/>
    <mergeCell ref="AN210:AR210"/>
  </mergeCells>
  <phoneticPr fontId="0" type="noConversion"/>
  <conditionalFormatting sqref="A181:A182 A488:B494">
    <cfRule type="cellIs" dxfId="126" priority="1107" stopIfTrue="1" operator="equal">
      <formula>0</formula>
    </cfRule>
  </conditionalFormatting>
  <conditionalFormatting sqref="A242:A243">
    <cfRule type="cellIs" dxfId="125" priority="926" stopIfTrue="1" operator="equal">
      <formula>0</formula>
    </cfRule>
  </conditionalFormatting>
  <conditionalFormatting sqref="A254:A255">
    <cfRule type="cellIs" dxfId="124" priority="875" stopIfTrue="1" operator="equal">
      <formula>0</formula>
    </cfRule>
  </conditionalFormatting>
  <conditionalFormatting sqref="A263:A264">
    <cfRule type="cellIs" dxfId="123" priority="768" stopIfTrue="1" operator="equal">
      <formula>0</formula>
    </cfRule>
  </conditionalFormatting>
  <conditionalFormatting sqref="A273:A274">
    <cfRule type="cellIs" dxfId="122" priority="39" stopIfTrue="1" operator="equal">
      <formula>0</formula>
    </cfRule>
  </conditionalFormatting>
  <conditionalFormatting sqref="A283:A284">
    <cfRule type="cellIs" dxfId="121" priority="727" stopIfTrue="1" operator="equal">
      <formula>0</formula>
    </cfRule>
  </conditionalFormatting>
  <conditionalFormatting sqref="A292:A293">
    <cfRule type="cellIs" dxfId="120" priority="705" stopIfTrue="1" operator="equal">
      <formula>0</formula>
    </cfRule>
  </conditionalFormatting>
  <conditionalFormatting sqref="A310:A317">
    <cfRule type="cellIs" dxfId="119" priority="566" stopIfTrue="1" operator="equal">
      <formula>0</formula>
    </cfRule>
  </conditionalFormatting>
  <conditionalFormatting sqref="A381:A475">
    <cfRule type="cellIs" dxfId="118" priority="1" stopIfTrue="1" operator="equal">
      <formula>0</formula>
    </cfRule>
  </conditionalFormatting>
  <conditionalFormatting sqref="A101:B101 A102 A103:B103">
    <cfRule type="cellIs" dxfId="117" priority="1719" stopIfTrue="1" operator="equal">
      <formula>0</formula>
    </cfRule>
  </conditionalFormatting>
  <conditionalFormatting sqref="A112:B180 A211:A212 A318:B380 A476:B483">
    <cfRule type="cellIs" dxfId="116" priority="987" stopIfTrue="1" operator="equal">
      <formula>0</formula>
    </cfRule>
  </conditionalFormatting>
  <conditionalFormatting sqref="A183:B210">
    <cfRule type="cellIs" dxfId="115" priority="14" stopIfTrue="1" operator="equal">
      <formula>0</formula>
    </cfRule>
  </conditionalFormatting>
  <conditionalFormatting sqref="A213:B227 A228">
    <cfRule type="cellIs" dxfId="114" priority="585" stopIfTrue="1" operator="equal">
      <formula>0</formula>
    </cfRule>
  </conditionalFormatting>
  <conditionalFormatting sqref="A229:B241">
    <cfRule type="cellIs" dxfId="113" priority="571" stopIfTrue="1" operator="equal">
      <formula>0</formula>
    </cfRule>
  </conditionalFormatting>
  <conditionalFormatting sqref="A244:B253">
    <cfRule type="cellIs" dxfId="112" priority="908" stopIfTrue="1" operator="equal">
      <formula>0</formula>
    </cfRule>
  </conditionalFormatting>
  <conditionalFormatting sqref="A256:B262">
    <cfRule type="cellIs" dxfId="111" priority="842" stopIfTrue="1" operator="equal">
      <formula>0</formula>
    </cfRule>
  </conditionalFormatting>
  <conditionalFormatting sqref="A265:B272">
    <cfRule type="cellIs" dxfId="110" priority="750" stopIfTrue="1" operator="equal">
      <formula>0</formula>
    </cfRule>
  </conditionalFormatting>
  <conditionalFormatting sqref="A275:B282">
    <cfRule type="cellIs" dxfId="109" priority="30" stopIfTrue="1" operator="equal">
      <formula>0</formula>
    </cfRule>
  </conditionalFormatting>
  <conditionalFormatting sqref="A285:B291">
    <cfRule type="cellIs" dxfId="108" priority="713" stopIfTrue="1" operator="equal">
      <formula>0</formula>
    </cfRule>
  </conditionalFormatting>
  <conditionalFormatting sqref="A294:B309">
    <cfRule type="cellIs" dxfId="107" priority="9" stopIfTrue="1" operator="equal">
      <formula>0</formula>
    </cfRule>
  </conditionalFormatting>
  <conditionalFormatting sqref="A485:B485 A497:B497">
    <cfRule type="cellIs" dxfId="106" priority="1721" stopIfTrue="1" operator="equal">
      <formula>0</formula>
    </cfRule>
  </conditionalFormatting>
  <conditionalFormatting sqref="C112 C130:C134 C139:C142 C294:C295 C305:C306 C319:C329 C331:C332 C334:C335 C337:C338 C340:C342 C344:C345 C347:C348 C352:C359 C361:C365 C368:C373 C375:C380 C399 C409:C410 C412:C413 C415 C417 C419:C473 C478:C482 C485 C497">
    <cfRule type="cellIs" dxfId="105" priority="1720" stopIfTrue="1" operator="equal">
      <formula>$C111</formula>
    </cfRule>
  </conditionalFormatting>
  <conditionalFormatting sqref="C113">
    <cfRule type="cellIs" dxfId="104" priority="1710" stopIfTrue="1" operator="equal">
      <formula>#REF!</formula>
    </cfRule>
  </conditionalFormatting>
  <conditionalFormatting sqref="C114:C118">
    <cfRule type="cellIs" dxfId="103" priority="42" stopIfTrue="1" operator="equal">
      <formula>$C113</formula>
    </cfRule>
  </conditionalFormatting>
  <conditionalFormatting sqref="C119">
    <cfRule type="cellIs" dxfId="102" priority="1702" stopIfTrue="1" operator="equal">
      <formula>$C116</formula>
    </cfRule>
  </conditionalFormatting>
  <conditionalFormatting sqref="C120:C122">
    <cfRule type="cellIs" dxfId="101" priority="1278" stopIfTrue="1" operator="equal">
      <formula>$C119</formula>
    </cfRule>
  </conditionalFormatting>
  <conditionalFormatting sqref="C123">
    <cfRule type="cellIs" dxfId="100" priority="1698" stopIfTrue="1" operator="equal">
      <formula>$C120</formula>
    </cfRule>
  </conditionalFormatting>
  <conditionalFormatting sqref="C124:C128">
    <cfRule type="cellIs" dxfId="99" priority="41" stopIfTrue="1" operator="equal">
      <formula>$C123</formula>
    </cfRule>
  </conditionalFormatting>
  <conditionalFormatting sqref="C129">
    <cfRule type="cellIs" dxfId="98" priority="641" stopIfTrue="1" operator="equal">
      <formula>#REF!</formula>
    </cfRule>
  </conditionalFormatting>
  <conditionalFormatting sqref="C135 C137:C138 C143:C146 C155">
    <cfRule type="cellIs" dxfId="97" priority="1216" stopIfTrue="1" operator="equal">
      <formula>$C132</formula>
    </cfRule>
  </conditionalFormatting>
  <conditionalFormatting sqref="C136 C150:C152 C299 C303 C330 C333 C336 C343 C349:C351 C398 C405 C408">
    <cfRule type="cellIs" dxfId="96" priority="1193" stopIfTrue="1" operator="equal">
      <formula>$C134</formula>
    </cfRule>
  </conditionalFormatting>
  <conditionalFormatting sqref="C147">
    <cfRule type="cellIs" dxfId="95" priority="1226" stopIfTrue="1" operator="equal">
      <formula>#REF!</formula>
    </cfRule>
  </conditionalFormatting>
  <conditionalFormatting sqref="C148:C149">
    <cfRule type="cellIs" dxfId="94" priority="1222" stopIfTrue="1" operator="equal">
      <formula>$C147</formula>
    </cfRule>
  </conditionalFormatting>
  <conditionalFormatting sqref="C153:C154">
    <cfRule type="cellIs" dxfId="93" priority="1190" stopIfTrue="1" operator="equal">
      <formula>$C152</formula>
    </cfRule>
  </conditionalFormatting>
  <conditionalFormatting sqref="C156:C158">
    <cfRule type="cellIs" dxfId="92" priority="1186" stopIfTrue="1" operator="equal">
      <formula>$C155</formula>
    </cfRule>
  </conditionalFormatting>
  <conditionalFormatting sqref="C159">
    <cfRule type="cellIs" dxfId="91" priority="1210" stopIfTrue="1" operator="equal">
      <formula>$C157</formula>
    </cfRule>
  </conditionalFormatting>
  <conditionalFormatting sqref="C160:C162">
    <cfRule type="cellIs" dxfId="90" priority="1183" stopIfTrue="1" operator="equal">
      <formula>$C159</formula>
    </cfRule>
  </conditionalFormatting>
  <conditionalFormatting sqref="C163">
    <cfRule type="cellIs" dxfId="89" priority="1204" stopIfTrue="1" operator="equal">
      <formula>$C161</formula>
    </cfRule>
  </conditionalFormatting>
  <conditionalFormatting sqref="C164:C169">
    <cfRule type="cellIs" dxfId="88" priority="620" stopIfTrue="1" operator="equal">
      <formula>$C163</formula>
    </cfRule>
  </conditionalFormatting>
  <conditionalFormatting sqref="C170">
    <cfRule type="cellIs" dxfId="87" priority="618" stopIfTrue="1" operator="equal">
      <formula>$C168</formula>
    </cfRule>
  </conditionalFormatting>
  <conditionalFormatting sqref="C171:C180">
    <cfRule type="cellIs" dxfId="86" priority="589" stopIfTrue="1" operator="equal">
      <formula>$C170</formula>
    </cfRule>
  </conditionalFormatting>
  <conditionalFormatting sqref="C181:C182">
    <cfRule type="cellIs" dxfId="85" priority="1106" stopIfTrue="1" operator="equal">
      <formula>#REF!</formula>
    </cfRule>
  </conditionalFormatting>
  <conditionalFormatting sqref="C183">
    <cfRule type="cellIs" dxfId="84" priority="1104" stopIfTrue="1" operator="equal">
      <formula>$C182</formula>
    </cfRule>
  </conditionalFormatting>
  <conditionalFormatting sqref="C184:C186">
    <cfRule type="cellIs" dxfId="83" priority="1079" stopIfTrue="1" operator="equal">
      <formula>$C182</formula>
    </cfRule>
  </conditionalFormatting>
  <conditionalFormatting sqref="C187">
    <cfRule type="cellIs" dxfId="82" priority="1726" stopIfTrue="1" operator="equal">
      <formula>#REF!</formula>
    </cfRule>
  </conditionalFormatting>
  <conditionalFormatting sqref="C188:C192">
    <cfRule type="cellIs" dxfId="81" priority="20" stopIfTrue="1" operator="equal">
      <formula>$C187</formula>
    </cfRule>
  </conditionalFormatting>
  <conditionalFormatting sqref="C193">
    <cfRule type="cellIs" dxfId="80" priority="1099" stopIfTrue="1" operator="equal">
      <formula>#REF!</formula>
    </cfRule>
  </conditionalFormatting>
  <conditionalFormatting sqref="C194:C197">
    <cfRule type="cellIs" dxfId="79" priority="18" stopIfTrue="1" operator="equal">
      <formula>$C193</formula>
    </cfRule>
  </conditionalFormatting>
  <conditionalFormatting sqref="C198">
    <cfRule type="cellIs" dxfId="78" priority="1094" stopIfTrue="1" operator="equal">
      <formula>$C195</formula>
    </cfRule>
  </conditionalFormatting>
  <conditionalFormatting sqref="C199:C204">
    <cfRule type="cellIs" dxfId="77" priority="17" stopIfTrue="1" operator="equal">
      <formula>$C198</formula>
    </cfRule>
  </conditionalFormatting>
  <conditionalFormatting sqref="C205 C366">
    <cfRule type="cellIs" dxfId="76" priority="1089" stopIfTrue="1" operator="equal">
      <formula>$C200</formula>
    </cfRule>
  </conditionalFormatting>
  <conditionalFormatting sqref="C206:C210">
    <cfRule type="cellIs" dxfId="75" priority="13" stopIfTrue="1" operator="equal">
      <formula>$C205</formula>
    </cfRule>
  </conditionalFormatting>
  <conditionalFormatting sqref="C211:C212">
    <cfRule type="cellIs" dxfId="74" priority="986" stopIfTrue="1" operator="equal">
      <formula>#REF!</formula>
    </cfRule>
  </conditionalFormatting>
  <conditionalFormatting sqref="C213">
    <cfRule type="cellIs" dxfId="73" priority="984" stopIfTrue="1" operator="equal">
      <formula>$C212</formula>
    </cfRule>
  </conditionalFormatting>
  <conditionalFormatting sqref="C214:C216">
    <cfRule type="cellIs" dxfId="72" priority="965" stopIfTrue="1" operator="equal">
      <formula>$C212</formula>
    </cfRule>
  </conditionalFormatting>
  <conditionalFormatting sqref="C217">
    <cfRule type="cellIs" dxfId="71" priority="981" stopIfTrue="1" operator="equal">
      <formula>#REF!</formula>
    </cfRule>
  </conditionalFormatting>
  <conditionalFormatting sqref="C218">
    <cfRule type="cellIs" dxfId="70" priority="979" stopIfTrue="1" operator="equal">
      <formula>$C217</formula>
    </cfRule>
  </conditionalFormatting>
  <conditionalFormatting sqref="C219">
    <cfRule type="cellIs" dxfId="69" priority="961" stopIfTrue="1" operator="equal">
      <formula>$C217</formula>
    </cfRule>
  </conditionalFormatting>
  <conditionalFormatting sqref="C220:C225">
    <cfRule type="cellIs" dxfId="68" priority="962" stopIfTrue="1" operator="equal">
      <formula>$C219</formula>
    </cfRule>
  </conditionalFormatting>
  <conditionalFormatting sqref="C226">
    <cfRule type="cellIs" dxfId="67" priority="586" stopIfTrue="1" operator="equal">
      <formula>$C224</formula>
    </cfRule>
  </conditionalFormatting>
  <conditionalFormatting sqref="C227:C228">
    <cfRule type="cellIs" dxfId="66" priority="584" stopIfTrue="1" operator="equal">
      <formula>$C226</formula>
    </cfRule>
  </conditionalFormatting>
  <conditionalFormatting sqref="C229">
    <cfRule type="cellIs" dxfId="65" priority="582" stopIfTrue="1" operator="equal">
      <formula>$C227</formula>
    </cfRule>
  </conditionalFormatting>
  <conditionalFormatting sqref="C230:C241">
    <cfRule type="cellIs" dxfId="64" priority="572" stopIfTrue="1" operator="equal">
      <formula>$C229</formula>
    </cfRule>
  </conditionalFormatting>
  <conditionalFormatting sqref="C242:C243">
    <cfRule type="cellIs" dxfId="63" priority="925" stopIfTrue="1" operator="equal">
      <formula>#REF!</formula>
    </cfRule>
  </conditionalFormatting>
  <conditionalFormatting sqref="C244">
    <cfRule type="cellIs" dxfId="62" priority="923" stopIfTrue="1" operator="equal">
      <formula>$C243</formula>
    </cfRule>
  </conditionalFormatting>
  <conditionalFormatting sqref="C245">
    <cfRule type="cellIs" dxfId="61" priority="924" stopIfTrue="1" operator="equal">
      <formula>$C243</formula>
    </cfRule>
  </conditionalFormatting>
  <conditionalFormatting sqref="C246">
    <cfRule type="cellIs" dxfId="60" priority="920" stopIfTrue="1" operator="equal">
      <formula>#REF!</formula>
    </cfRule>
  </conditionalFormatting>
  <conditionalFormatting sqref="C247">
    <cfRule type="cellIs" dxfId="59" priority="918" stopIfTrue="1" operator="equal">
      <formula>$C246</formula>
    </cfRule>
  </conditionalFormatting>
  <conditionalFormatting sqref="C248">
    <cfRule type="cellIs" dxfId="58" priority="906" stopIfTrue="1" operator="equal">
      <formula>$C246</formula>
    </cfRule>
  </conditionalFormatting>
  <conditionalFormatting sqref="C249:C250">
    <cfRule type="cellIs" dxfId="57" priority="913" stopIfTrue="1" operator="equal">
      <formula>$C248</formula>
    </cfRule>
  </conditionalFormatting>
  <conditionalFormatting sqref="C251">
    <cfRule type="cellIs" dxfId="56" priority="911" stopIfTrue="1" operator="equal">
      <formula>#REF!</formula>
    </cfRule>
  </conditionalFormatting>
  <conditionalFormatting sqref="C252:C253">
    <cfRule type="cellIs" dxfId="55" priority="907" stopIfTrue="1" operator="equal">
      <formula>$C251</formula>
    </cfRule>
  </conditionalFormatting>
  <conditionalFormatting sqref="C254:C255">
    <cfRule type="cellIs" dxfId="54" priority="840" stopIfTrue="1" operator="equal">
      <formula>#REF!</formula>
    </cfRule>
  </conditionalFormatting>
  <conditionalFormatting sqref="C256">
    <cfRule type="cellIs" dxfId="53" priority="854" stopIfTrue="1" operator="equal">
      <formula>$C255</formula>
    </cfRule>
  </conditionalFormatting>
  <conditionalFormatting sqref="C257">
    <cfRule type="cellIs" dxfId="52" priority="852" stopIfTrue="1" operator="equal">
      <formula>#REF!</formula>
    </cfRule>
  </conditionalFormatting>
  <conditionalFormatting sqref="C258">
    <cfRule type="cellIs" dxfId="51" priority="850" stopIfTrue="1" operator="equal">
      <formula>$C257</formula>
    </cfRule>
  </conditionalFormatting>
  <conditionalFormatting sqref="C259">
    <cfRule type="cellIs" dxfId="50" priority="848" stopIfTrue="1" operator="equal">
      <formula>#REF!</formula>
    </cfRule>
  </conditionalFormatting>
  <conditionalFormatting sqref="C260">
    <cfRule type="cellIs" dxfId="49" priority="846" stopIfTrue="1" operator="equal">
      <formula>$C259</formula>
    </cfRule>
  </conditionalFormatting>
  <conditionalFormatting sqref="C261">
    <cfRule type="cellIs" dxfId="48" priority="844" stopIfTrue="1" operator="equal">
      <formula>#REF!</formula>
    </cfRule>
  </conditionalFormatting>
  <conditionalFormatting sqref="C262">
    <cfRule type="cellIs" dxfId="47" priority="841" stopIfTrue="1" operator="equal">
      <formula>$C261</formula>
    </cfRule>
  </conditionalFormatting>
  <conditionalFormatting sqref="C263:C264">
    <cfRule type="cellIs" dxfId="46" priority="752" stopIfTrue="1" operator="equal">
      <formula>#REF!</formula>
    </cfRule>
  </conditionalFormatting>
  <conditionalFormatting sqref="C265:C266">
    <cfRule type="cellIs" dxfId="45" priority="751" stopIfTrue="1" operator="equal">
      <formula>$C264</formula>
    </cfRule>
  </conditionalFormatting>
  <conditionalFormatting sqref="C267">
    <cfRule type="cellIs" dxfId="44" priority="764" stopIfTrue="1" operator="equal">
      <formula>#REF!</formula>
    </cfRule>
  </conditionalFormatting>
  <conditionalFormatting sqref="C268">
    <cfRule type="cellIs" dxfId="43" priority="762" stopIfTrue="1" operator="equal">
      <formula>$C267</formula>
    </cfRule>
  </conditionalFormatting>
  <conditionalFormatting sqref="C269">
    <cfRule type="cellIs" dxfId="42" priority="760" stopIfTrue="1" operator="equal">
      <formula>#REF!</formula>
    </cfRule>
  </conditionalFormatting>
  <conditionalFormatting sqref="C270">
    <cfRule type="cellIs" dxfId="41" priority="758" stopIfTrue="1" operator="equal">
      <formula>$C269</formula>
    </cfRule>
  </conditionalFormatting>
  <conditionalFormatting sqref="C271">
    <cfRule type="cellIs" dxfId="40" priority="756" stopIfTrue="1" operator="equal">
      <formula>#REF!</formula>
    </cfRule>
  </conditionalFormatting>
  <conditionalFormatting sqref="C272">
    <cfRule type="cellIs" dxfId="39" priority="753" stopIfTrue="1" operator="equal">
      <formula>$C271</formula>
    </cfRule>
  </conditionalFormatting>
  <conditionalFormatting sqref="C273:C274">
    <cfRule type="cellIs" dxfId="38" priority="32" stopIfTrue="1" operator="equal">
      <formula>#REF!</formula>
    </cfRule>
  </conditionalFormatting>
  <conditionalFormatting sqref="C275:C276">
    <cfRule type="cellIs" dxfId="37" priority="31" stopIfTrue="1" operator="equal">
      <formula>$C274</formula>
    </cfRule>
  </conditionalFormatting>
  <conditionalFormatting sqref="C277">
    <cfRule type="cellIs" dxfId="36" priority="38" stopIfTrue="1" operator="equal">
      <formula>#REF!</formula>
    </cfRule>
  </conditionalFormatting>
  <conditionalFormatting sqref="C278">
    <cfRule type="cellIs" dxfId="35" priority="37" stopIfTrue="1" operator="equal">
      <formula>$C277</formula>
    </cfRule>
  </conditionalFormatting>
  <conditionalFormatting sqref="C279">
    <cfRule type="cellIs" dxfId="34" priority="36" stopIfTrue="1" operator="equal">
      <formula>#REF!</formula>
    </cfRule>
  </conditionalFormatting>
  <conditionalFormatting sqref="C280">
    <cfRule type="cellIs" dxfId="33" priority="35" stopIfTrue="1" operator="equal">
      <formula>$C279</formula>
    </cfRule>
  </conditionalFormatting>
  <conditionalFormatting sqref="C281">
    <cfRule type="cellIs" dxfId="32" priority="34" stopIfTrue="1" operator="equal">
      <formula>#REF!</formula>
    </cfRule>
  </conditionalFormatting>
  <conditionalFormatting sqref="C282">
    <cfRule type="cellIs" dxfId="31" priority="33" stopIfTrue="1" operator="equal">
      <formula>$C281</formula>
    </cfRule>
  </conditionalFormatting>
  <conditionalFormatting sqref="C283:C284">
    <cfRule type="cellIs" dxfId="30" priority="726" stopIfTrue="1" operator="equal">
      <formula>#REF!</formula>
    </cfRule>
  </conditionalFormatting>
  <conditionalFormatting sqref="C285">
    <cfRule type="cellIs" dxfId="29" priority="725" stopIfTrue="1" operator="equal">
      <formula>$C284</formula>
    </cfRule>
  </conditionalFormatting>
  <conditionalFormatting sqref="C286">
    <cfRule type="cellIs" dxfId="28" priority="723" stopIfTrue="1" operator="equal">
      <formula>#REF!</formula>
    </cfRule>
  </conditionalFormatting>
  <conditionalFormatting sqref="C287">
    <cfRule type="cellIs" dxfId="27" priority="709" stopIfTrue="1" operator="equal">
      <formula>$C286</formula>
    </cfRule>
  </conditionalFormatting>
  <conditionalFormatting sqref="C288">
    <cfRule type="cellIs" dxfId="26" priority="719" stopIfTrue="1" operator="equal">
      <formula>#REF!</formula>
    </cfRule>
  </conditionalFormatting>
  <conditionalFormatting sqref="C289">
    <cfRule type="cellIs" dxfId="25" priority="708" stopIfTrue="1" operator="equal">
      <formula>$C288</formula>
    </cfRule>
  </conditionalFormatting>
  <conditionalFormatting sqref="C290">
    <cfRule type="cellIs" dxfId="24" priority="715" stopIfTrue="1" operator="equal">
      <formula>#REF!</formula>
    </cfRule>
  </conditionalFormatting>
  <conditionalFormatting sqref="C291:C292">
    <cfRule type="cellIs" dxfId="23" priority="707" stopIfTrue="1" operator="equal">
      <formula>$C290</formula>
    </cfRule>
  </conditionalFormatting>
  <conditionalFormatting sqref="C293">
    <cfRule type="cellIs" dxfId="22" priority="704" stopIfTrue="1" operator="equal">
      <formula>#REF!</formula>
    </cfRule>
  </conditionalFormatting>
  <conditionalFormatting sqref="C296">
    <cfRule type="cellIs" dxfId="21" priority="701" stopIfTrue="1" operator="equal">
      <formula>#REF!</formula>
    </cfRule>
  </conditionalFormatting>
  <conditionalFormatting sqref="C297:C298">
    <cfRule type="cellIs" dxfId="20" priority="12" stopIfTrue="1" operator="equal">
      <formula>$C296</formula>
    </cfRule>
  </conditionalFormatting>
  <conditionalFormatting sqref="C300">
    <cfRule type="cellIs" dxfId="19" priority="698" stopIfTrue="1" operator="equal">
      <formula>#REF!</formula>
    </cfRule>
  </conditionalFormatting>
  <conditionalFormatting sqref="C301:C302">
    <cfRule type="cellIs" dxfId="18" priority="10" stopIfTrue="1" operator="equal">
      <formula>$C300</formula>
    </cfRule>
  </conditionalFormatting>
  <conditionalFormatting sqref="C304">
    <cfRule type="cellIs" dxfId="17" priority="695" stopIfTrue="1" operator="equal">
      <formula>#REF!</formula>
    </cfRule>
  </conditionalFormatting>
  <conditionalFormatting sqref="C307:C317">
    <cfRule type="cellIs" dxfId="16" priority="565" stopIfTrue="1" operator="equal">
      <formula>#REF!</formula>
    </cfRule>
  </conditionalFormatting>
  <conditionalFormatting sqref="C318">
    <cfRule type="cellIs" dxfId="15" priority="563" stopIfTrue="1" operator="equal">
      <formula>$C309</formula>
    </cfRule>
  </conditionalFormatting>
  <conditionalFormatting sqref="C339 C381">
    <cfRule type="cellIs" dxfId="14" priority="1730" stopIfTrue="1" operator="equal">
      <formula>#REF!</formula>
    </cfRule>
  </conditionalFormatting>
  <conditionalFormatting sqref="C346">
    <cfRule type="cellIs" dxfId="13" priority="518" stopIfTrue="1" operator="equal">
      <formula>$C341</formula>
    </cfRule>
  </conditionalFormatting>
  <conditionalFormatting sqref="C360 C374">
    <cfRule type="cellIs" dxfId="12" priority="1736" stopIfTrue="1" operator="equal">
      <formula>$C354</formula>
    </cfRule>
  </conditionalFormatting>
  <conditionalFormatting sqref="C367">
    <cfRule type="cellIs" dxfId="11" priority="504" stopIfTrue="1" operator="equal">
      <formula>$C354</formula>
    </cfRule>
  </conditionalFormatting>
  <conditionalFormatting sqref="C382:C397">
    <cfRule type="cellIs" dxfId="10" priority="8" stopIfTrue="1" operator="equal">
      <formula>$C381</formula>
    </cfRule>
  </conditionalFormatting>
  <conditionalFormatting sqref="C400:C401">
    <cfRule type="cellIs" dxfId="9" priority="6" stopIfTrue="1" operator="equal">
      <formula>$C398</formula>
    </cfRule>
  </conditionalFormatting>
  <conditionalFormatting sqref="C402:C404">
    <cfRule type="cellIs" dxfId="8" priority="4" stopIfTrue="1" operator="equal">
      <formula>$C401</formula>
    </cfRule>
  </conditionalFormatting>
  <conditionalFormatting sqref="C406:C407">
    <cfRule type="cellIs" dxfId="7" priority="2" stopIfTrue="1" operator="equal">
      <formula>$C405</formula>
    </cfRule>
  </conditionalFormatting>
  <conditionalFormatting sqref="C411 C414 C416 C418">
    <cfRule type="cellIs" dxfId="6" priority="1743" stopIfTrue="1" operator="equal">
      <formula>#REF!</formula>
    </cfRule>
  </conditionalFormatting>
  <conditionalFormatting sqref="C474:C475">
    <cfRule type="cellIs" dxfId="5" priority="26" stopIfTrue="1" operator="equal">
      <formula>#REF!</formula>
    </cfRule>
  </conditionalFormatting>
  <conditionalFormatting sqref="C476">
    <cfRule type="cellIs" dxfId="4" priority="25" stopIfTrue="1" operator="equal">
      <formula>$C467</formula>
    </cfRule>
  </conditionalFormatting>
  <conditionalFormatting sqref="C477">
    <cfRule type="cellIs" dxfId="3" priority="1739" stopIfTrue="1" operator="equal">
      <formula>#REF!</formula>
    </cfRule>
  </conditionalFormatting>
  <conditionalFormatting sqref="C483">
    <cfRule type="cellIs" dxfId="2" priority="1723" stopIfTrue="1" operator="equal">
      <formula>$C112</formula>
    </cfRule>
  </conditionalFormatting>
  <conditionalFormatting sqref="C488:C492">
    <cfRule type="cellIs" dxfId="1" priority="488" stopIfTrue="1" operator="equal">
      <formula>#REF!</formula>
    </cfRule>
  </conditionalFormatting>
  <conditionalFormatting sqref="C493:C494">
    <cfRule type="cellIs" dxfId="0" priority="43" stopIfTrue="1" operator="equal">
      <formula>$C492</formula>
    </cfRule>
  </conditionalFormatting>
  <pageMargins left="0.31496062992125984" right="0.31496062992125984" top="0.39370078740157483" bottom="0.39370078740157483" header="0" footer="0"/>
  <pageSetup paperSize="9" scale="59"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КПК1216030</vt:lpstr>
      <vt:lpstr>КПК1216030!Область_печати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Vitaly</cp:lastModifiedBy>
  <cp:lastPrinted>2026-01-23T12:10:47Z</cp:lastPrinted>
  <dcterms:created xsi:type="dcterms:W3CDTF">2016-08-10T10:53:25Z</dcterms:created>
  <dcterms:modified xsi:type="dcterms:W3CDTF">2026-02-27T10:34:51Z</dcterms:modified>
</cp:coreProperties>
</file>